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Year 2019_November Exam\Note\Solution\To be sent to IT Dept\CP2\CP2 - Paper B\"/>
    </mc:Choice>
  </mc:AlternateContent>
  <bookViews>
    <workbookView xWindow="-120" yWindow="-120" windowWidth="20730" windowHeight="11160"/>
  </bookViews>
  <sheets>
    <sheet name="Data" sheetId="1" r:id="rId1"/>
    <sheet name="BCL" sheetId="2" r:id="rId2"/>
    <sheet name="BCL-Inflation" sheetId="3" r:id="rId3"/>
    <sheet name="Bornhuetter-Ferguson" sheetId="4" r:id="rId4"/>
    <sheet name="Chart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0" i="3" l="1"/>
  <c r="H59" i="3"/>
  <c r="F60" i="3"/>
  <c r="G60" i="3"/>
  <c r="G59" i="3"/>
  <c r="L60" i="3"/>
  <c r="L59" i="3"/>
  <c r="L58" i="3"/>
  <c r="L57" i="3"/>
  <c r="L56" i="3"/>
  <c r="L55" i="3"/>
  <c r="L54" i="3"/>
  <c r="K60" i="3"/>
  <c r="K59" i="3"/>
  <c r="K58" i="3"/>
  <c r="K57" i="3"/>
  <c r="K56" i="3"/>
  <c r="K55" i="3"/>
  <c r="J56" i="3"/>
  <c r="J60" i="3"/>
  <c r="J59" i="3"/>
  <c r="J58" i="3"/>
  <c r="J57" i="3"/>
  <c r="I60" i="3"/>
  <c r="I59" i="3"/>
  <c r="I58" i="3"/>
  <c r="I57" i="3"/>
  <c r="H58" i="3"/>
  <c r="T24" i="3"/>
  <c r="T16" i="3"/>
  <c r="T17" i="3"/>
  <c r="T18" i="3"/>
  <c r="T19" i="3"/>
  <c r="T20" i="3"/>
  <c r="T21" i="3"/>
  <c r="T15" i="3"/>
  <c r="S16" i="3"/>
  <c r="S17" i="3"/>
  <c r="S18" i="3"/>
  <c r="S19" i="3"/>
  <c r="S20" i="3"/>
  <c r="S21" i="3"/>
  <c r="S15" i="3"/>
  <c r="D67" i="3" l="1"/>
  <c r="D68" i="3" l="1"/>
  <c r="D34" i="4"/>
  <c r="D35" i="4" s="1"/>
  <c r="D36" i="4" s="1"/>
  <c r="D37" i="4" s="1"/>
  <c r="D38" i="4" s="1"/>
  <c r="D39" i="4" s="1"/>
  <c r="D40" i="4" s="1"/>
  <c r="D18" i="4"/>
  <c r="D19" i="4" s="1"/>
  <c r="D20" i="4" s="1"/>
  <c r="D21" i="4" s="1"/>
  <c r="D22" i="4" s="1"/>
  <c r="D23" i="4" s="1"/>
  <c r="D24" i="4" s="1"/>
  <c r="E11" i="4"/>
  <c r="E24" i="4" s="1"/>
  <c r="E40" i="4" s="1"/>
  <c r="F10" i="4"/>
  <c r="E10" i="4"/>
  <c r="E23" i="4" s="1"/>
  <c r="G9" i="4"/>
  <c r="F9" i="4"/>
  <c r="E9" i="4"/>
  <c r="E22" i="4" s="1"/>
  <c r="H8" i="4"/>
  <c r="G8" i="4"/>
  <c r="F8" i="4"/>
  <c r="E8" i="4"/>
  <c r="E21" i="4" s="1"/>
  <c r="I7" i="4"/>
  <c r="H7" i="4"/>
  <c r="G7" i="4"/>
  <c r="F7" i="4"/>
  <c r="E7" i="4"/>
  <c r="E20" i="4" s="1"/>
  <c r="J6" i="4"/>
  <c r="I6" i="4"/>
  <c r="H6" i="4"/>
  <c r="G6" i="4"/>
  <c r="F6" i="4"/>
  <c r="E6" i="4"/>
  <c r="E19" i="4" s="1"/>
  <c r="F19" i="4" s="1"/>
  <c r="K5" i="4"/>
  <c r="J5" i="4"/>
  <c r="I5" i="4"/>
  <c r="H5" i="4"/>
  <c r="G5" i="4"/>
  <c r="F5" i="4"/>
  <c r="E5" i="4"/>
  <c r="E18" i="4" s="1"/>
  <c r="E34" i="4" s="1"/>
  <c r="D5" i="4"/>
  <c r="D6" i="4" s="1"/>
  <c r="D7" i="4" s="1"/>
  <c r="D8" i="4" s="1"/>
  <c r="D9" i="4" s="1"/>
  <c r="D10" i="4" s="1"/>
  <c r="D11" i="4" s="1"/>
  <c r="L4" i="4"/>
  <c r="K4" i="4"/>
  <c r="J4" i="4"/>
  <c r="I4" i="4"/>
  <c r="H4" i="4"/>
  <c r="G4" i="4"/>
  <c r="F4" i="4"/>
  <c r="E4" i="4"/>
  <c r="E17" i="4" s="1"/>
  <c r="D54" i="3"/>
  <c r="D55" i="3" s="1"/>
  <c r="D56" i="3" s="1"/>
  <c r="D57" i="3" s="1"/>
  <c r="D58" i="3" s="1"/>
  <c r="D59" i="3" s="1"/>
  <c r="D60" i="3" s="1"/>
  <c r="D42" i="3"/>
  <c r="D43" i="3" s="1"/>
  <c r="D44" i="3" s="1"/>
  <c r="D45" i="3" s="1"/>
  <c r="D46" i="3" s="1"/>
  <c r="D47" i="3" s="1"/>
  <c r="D48" i="3" s="1"/>
  <c r="D30" i="3"/>
  <c r="D31" i="3" s="1"/>
  <c r="D32" i="3" s="1"/>
  <c r="D33" i="3" s="1"/>
  <c r="D34" i="3" s="1"/>
  <c r="D35" i="3" s="1"/>
  <c r="D36" i="3" s="1"/>
  <c r="D18" i="3"/>
  <c r="D19" i="3" s="1"/>
  <c r="D20" i="3" s="1"/>
  <c r="D21" i="3" s="1"/>
  <c r="D22" i="3" s="1"/>
  <c r="D23" i="3" s="1"/>
  <c r="D24" i="3" s="1"/>
  <c r="E11" i="3"/>
  <c r="E24" i="3" s="1"/>
  <c r="E36" i="3" s="1"/>
  <c r="E48" i="3" s="1"/>
  <c r="E60" i="3" s="1"/>
  <c r="F10" i="3"/>
  <c r="E10" i="3"/>
  <c r="E23" i="3" s="1"/>
  <c r="G9" i="3"/>
  <c r="F9" i="3"/>
  <c r="E9" i="3"/>
  <c r="E22" i="3" s="1"/>
  <c r="H8" i="3"/>
  <c r="G8" i="3"/>
  <c r="F8" i="3"/>
  <c r="E8" i="3"/>
  <c r="E21" i="3" s="1"/>
  <c r="I7" i="3"/>
  <c r="H7" i="3"/>
  <c r="G7" i="3"/>
  <c r="F7" i="3"/>
  <c r="E7" i="3"/>
  <c r="E20" i="3" s="1"/>
  <c r="J6" i="3"/>
  <c r="I6" i="3"/>
  <c r="H6" i="3"/>
  <c r="G6" i="3"/>
  <c r="F6" i="3"/>
  <c r="E6" i="3"/>
  <c r="E19" i="3" s="1"/>
  <c r="F19" i="3" s="1"/>
  <c r="K5" i="3"/>
  <c r="J5" i="3"/>
  <c r="I5" i="3"/>
  <c r="H5" i="3"/>
  <c r="G5" i="3"/>
  <c r="F5" i="3"/>
  <c r="E5" i="3"/>
  <c r="E18" i="3" s="1"/>
  <c r="E30" i="3" s="1"/>
  <c r="E42" i="3" s="1"/>
  <c r="E54" i="3" s="1"/>
  <c r="D5" i="3"/>
  <c r="D6" i="3" s="1"/>
  <c r="D7" i="3" s="1"/>
  <c r="D8" i="3" s="1"/>
  <c r="D9" i="3" s="1"/>
  <c r="D10" i="3" s="1"/>
  <c r="D11" i="3" s="1"/>
  <c r="L4" i="3"/>
  <c r="K4" i="3"/>
  <c r="J4" i="3"/>
  <c r="I4" i="3"/>
  <c r="H4" i="3"/>
  <c r="G4" i="3"/>
  <c r="F4" i="3"/>
  <c r="E4" i="3"/>
  <c r="E17" i="3" s="1"/>
  <c r="F21" i="3" l="1"/>
  <c r="E33" i="3"/>
  <c r="E45" i="3" s="1"/>
  <c r="E57" i="3" s="1"/>
  <c r="E67" i="3"/>
  <c r="E70" i="3"/>
  <c r="E73" i="3"/>
  <c r="D69" i="3"/>
  <c r="E36" i="4"/>
  <c r="F20" i="4"/>
  <c r="F23" i="4"/>
  <c r="F39" i="4" s="1"/>
  <c r="E39" i="4"/>
  <c r="F21" i="4"/>
  <c r="E37" i="4"/>
  <c r="F22" i="4"/>
  <c r="E38" i="4"/>
  <c r="G19" i="4"/>
  <c r="F35" i="4"/>
  <c r="E33" i="4"/>
  <c r="B6" i="5" s="1"/>
  <c r="F17" i="4"/>
  <c r="E35" i="4"/>
  <c r="F18" i="4"/>
  <c r="E29" i="3"/>
  <c r="E41" i="3" s="1"/>
  <c r="E53" i="3" s="1"/>
  <c r="F17" i="3"/>
  <c r="G21" i="3"/>
  <c r="F33" i="3"/>
  <c r="F45" i="3" s="1"/>
  <c r="F57" i="3" s="1"/>
  <c r="F23" i="3"/>
  <c r="F35" i="3" s="1"/>
  <c r="E35" i="3"/>
  <c r="E47" i="3" s="1"/>
  <c r="E59" i="3" s="1"/>
  <c r="E72" i="3" s="1"/>
  <c r="F20" i="3"/>
  <c r="E32" i="3"/>
  <c r="E44" i="3" s="1"/>
  <c r="E56" i="3" s="1"/>
  <c r="F22" i="3"/>
  <c r="E34" i="3"/>
  <c r="E46" i="3" s="1"/>
  <c r="E58" i="3" s="1"/>
  <c r="E71" i="3" s="1"/>
  <c r="G19" i="3"/>
  <c r="F31" i="3"/>
  <c r="E31" i="3"/>
  <c r="E43" i="3" s="1"/>
  <c r="E55" i="3" s="1"/>
  <c r="F18" i="3"/>
  <c r="D33" i="2"/>
  <c r="D34" i="2" s="1"/>
  <c r="D35" i="2" s="1"/>
  <c r="D36" i="2" s="1"/>
  <c r="D37" i="2" s="1"/>
  <c r="D38" i="2" s="1"/>
  <c r="D39" i="2" s="1"/>
  <c r="E11" i="2"/>
  <c r="E24" i="2" s="1"/>
  <c r="E39" i="2" s="1"/>
  <c r="F10" i="2"/>
  <c r="E10" i="2"/>
  <c r="G9" i="2"/>
  <c r="F9" i="2"/>
  <c r="E9" i="2"/>
  <c r="H8" i="2"/>
  <c r="G8" i="2"/>
  <c r="F8" i="2"/>
  <c r="E8" i="2"/>
  <c r="I7" i="2"/>
  <c r="H7" i="2"/>
  <c r="G7" i="2"/>
  <c r="F7" i="2"/>
  <c r="E7" i="2"/>
  <c r="J6" i="2"/>
  <c r="I6" i="2"/>
  <c r="H6" i="2"/>
  <c r="G6" i="2"/>
  <c r="F6" i="2"/>
  <c r="E6" i="2"/>
  <c r="K5" i="2"/>
  <c r="J5" i="2"/>
  <c r="I5" i="2"/>
  <c r="H5" i="2"/>
  <c r="G5" i="2"/>
  <c r="F5" i="2"/>
  <c r="E5" i="2"/>
  <c r="L4" i="2"/>
  <c r="K4" i="2"/>
  <c r="J4" i="2"/>
  <c r="I4" i="2"/>
  <c r="H4" i="2"/>
  <c r="G4" i="2"/>
  <c r="F4" i="2"/>
  <c r="E4" i="2"/>
  <c r="D18" i="2"/>
  <c r="D19" i="2" s="1"/>
  <c r="D20" i="2" s="1"/>
  <c r="D21" i="2" s="1"/>
  <c r="D22" i="2" s="1"/>
  <c r="D23" i="2" s="1"/>
  <c r="D24" i="2" s="1"/>
  <c r="D5" i="2"/>
  <c r="D6" i="2" s="1"/>
  <c r="D7" i="2" s="1"/>
  <c r="D8" i="2" s="1"/>
  <c r="D9" i="2" s="1"/>
  <c r="D10" i="2" s="1"/>
  <c r="D11" i="2" s="1"/>
  <c r="D6" i="1"/>
  <c r="D7" i="1" s="1"/>
  <c r="D8" i="1" s="1"/>
  <c r="D9" i="1" s="1"/>
  <c r="D10" i="1" s="1"/>
  <c r="D11" i="1" s="1"/>
  <c r="D12" i="1" s="1"/>
  <c r="F43" i="3" l="1"/>
  <c r="F55" i="3" s="1"/>
  <c r="F68" i="3" s="1"/>
  <c r="E69" i="3"/>
  <c r="E68" i="3"/>
  <c r="E66" i="3"/>
  <c r="B5" i="5" s="1"/>
  <c r="F70" i="3"/>
  <c r="F25" i="3"/>
  <c r="F36" i="3" s="1"/>
  <c r="F48" i="3" s="1"/>
  <c r="D70" i="3"/>
  <c r="I20" i="2"/>
  <c r="F20" i="2"/>
  <c r="E20" i="2"/>
  <c r="E35" i="2" s="1"/>
  <c r="G20" i="2"/>
  <c r="H20" i="2"/>
  <c r="F23" i="2"/>
  <c r="F38" i="2" s="1"/>
  <c r="E23" i="2"/>
  <c r="E38" i="2" s="1"/>
  <c r="E34" i="2"/>
  <c r="H19" i="2"/>
  <c r="G19" i="2"/>
  <c r="J19" i="2"/>
  <c r="I19" i="2"/>
  <c r="F19" i="2"/>
  <c r="E19" i="2"/>
  <c r="E36" i="2"/>
  <c r="F21" i="2"/>
  <c r="E21" i="2"/>
  <c r="H21" i="2"/>
  <c r="G21" i="2"/>
  <c r="E37" i="2"/>
  <c r="E22" i="2"/>
  <c r="G22" i="2"/>
  <c r="F22" i="2"/>
  <c r="E32" i="2"/>
  <c r="L17" i="2"/>
  <c r="H17" i="2"/>
  <c r="E17" i="2"/>
  <c r="K17" i="2"/>
  <c r="G17" i="2"/>
  <c r="F17" i="2"/>
  <c r="J17" i="2"/>
  <c r="I17" i="2"/>
  <c r="K18" i="2"/>
  <c r="H18" i="2"/>
  <c r="F18" i="2"/>
  <c r="F33" i="2" s="1"/>
  <c r="I18" i="2"/>
  <c r="E18" i="2"/>
  <c r="G18" i="2"/>
  <c r="J18" i="2"/>
  <c r="F34" i="4"/>
  <c r="G18" i="4"/>
  <c r="F38" i="4"/>
  <c r="G22" i="4"/>
  <c r="G38" i="4" s="1"/>
  <c r="F36" i="4"/>
  <c r="G20" i="4"/>
  <c r="F33" i="4"/>
  <c r="F25" i="4"/>
  <c r="G17" i="4"/>
  <c r="H19" i="4"/>
  <c r="G35" i="4"/>
  <c r="G21" i="4"/>
  <c r="F37" i="4"/>
  <c r="F47" i="3"/>
  <c r="F59" i="3" s="1"/>
  <c r="F29" i="3"/>
  <c r="F41" i="3" s="1"/>
  <c r="F53" i="3" s="1"/>
  <c r="G17" i="3"/>
  <c r="H19" i="3"/>
  <c r="G31" i="3"/>
  <c r="G43" i="3" s="1"/>
  <c r="G55" i="3" s="1"/>
  <c r="F32" i="3"/>
  <c r="F44" i="3" s="1"/>
  <c r="F56" i="3" s="1"/>
  <c r="F69" i="3" s="1"/>
  <c r="G20" i="3"/>
  <c r="F34" i="3"/>
  <c r="F46" i="3" s="1"/>
  <c r="F58" i="3" s="1"/>
  <c r="F71" i="3" s="1"/>
  <c r="G22" i="3"/>
  <c r="G34" i="3" s="1"/>
  <c r="G33" i="3"/>
  <c r="G45" i="3" s="1"/>
  <c r="G57" i="3" s="1"/>
  <c r="G70" i="3" s="1"/>
  <c r="H21" i="3"/>
  <c r="H33" i="3" s="1"/>
  <c r="F30" i="3"/>
  <c r="F42" i="3" s="1"/>
  <c r="F54" i="3" s="1"/>
  <c r="G18" i="3"/>
  <c r="E33" i="2"/>
  <c r="G46" i="3" l="1"/>
  <c r="G58" i="3" s="1"/>
  <c r="G71" i="3" s="1"/>
  <c r="G68" i="3"/>
  <c r="H45" i="3"/>
  <c r="H57" i="3" s="1"/>
  <c r="F73" i="3"/>
  <c r="H70" i="3"/>
  <c r="F66" i="3"/>
  <c r="F72" i="3"/>
  <c r="G25" i="3"/>
  <c r="B4" i="5"/>
  <c r="F67" i="3"/>
  <c r="D71" i="3"/>
  <c r="H35" i="4"/>
  <c r="I19" i="4"/>
  <c r="H20" i="4"/>
  <c r="G36" i="4"/>
  <c r="G33" i="4"/>
  <c r="G25" i="4"/>
  <c r="H17" i="4"/>
  <c r="H18" i="4"/>
  <c r="G34" i="4"/>
  <c r="G37" i="4"/>
  <c r="H21" i="4"/>
  <c r="H37" i="4" s="1"/>
  <c r="G29" i="3"/>
  <c r="G41" i="3" s="1"/>
  <c r="G53" i="3" s="1"/>
  <c r="G66" i="3" s="1"/>
  <c r="G35" i="3"/>
  <c r="G47" i="3" s="1"/>
  <c r="H17" i="3"/>
  <c r="H31" i="3"/>
  <c r="H43" i="3" s="1"/>
  <c r="H55" i="3" s="1"/>
  <c r="I19" i="3"/>
  <c r="H20" i="3"/>
  <c r="G32" i="3"/>
  <c r="G44" i="3" s="1"/>
  <c r="G56" i="3" s="1"/>
  <c r="H18" i="3"/>
  <c r="G30" i="3"/>
  <c r="G42" i="3" s="1"/>
  <c r="G54" i="3" s="1"/>
  <c r="F34" i="2"/>
  <c r="F32" i="2"/>
  <c r="F28" i="2"/>
  <c r="F39" i="2" s="1"/>
  <c r="G33" i="2"/>
  <c r="F36" i="2"/>
  <c r="G37" i="2"/>
  <c r="F37" i="2"/>
  <c r="F35" i="2"/>
  <c r="H68" i="3" l="1"/>
  <c r="C5" i="5"/>
  <c r="G72" i="3"/>
  <c r="G67" i="3"/>
  <c r="H25" i="3"/>
  <c r="G69" i="3"/>
  <c r="D72" i="3"/>
  <c r="C4" i="5"/>
  <c r="I20" i="4"/>
  <c r="I36" i="4" s="1"/>
  <c r="H36" i="4"/>
  <c r="H34" i="4"/>
  <c r="I18" i="4"/>
  <c r="I17" i="4"/>
  <c r="H33" i="4"/>
  <c r="H25" i="4"/>
  <c r="I35" i="4"/>
  <c r="J19" i="4"/>
  <c r="J35" i="4" s="1"/>
  <c r="G36" i="3"/>
  <c r="G48" i="3" s="1"/>
  <c r="I17" i="3"/>
  <c r="H29" i="3"/>
  <c r="H41" i="3" s="1"/>
  <c r="H53" i="3" s="1"/>
  <c r="H66" i="3" s="1"/>
  <c r="I20" i="3"/>
  <c r="I32" i="3" s="1"/>
  <c r="H32" i="3"/>
  <c r="H44" i="3" s="1"/>
  <c r="H56" i="3" s="1"/>
  <c r="H30" i="3"/>
  <c r="H42" i="3" s="1"/>
  <c r="H54" i="3" s="1"/>
  <c r="H67" i="3" s="1"/>
  <c r="I18" i="3"/>
  <c r="J19" i="3"/>
  <c r="J31" i="3" s="1"/>
  <c r="I31" i="3"/>
  <c r="I43" i="3" s="1"/>
  <c r="I55" i="3" s="1"/>
  <c r="I68" i="3" s="1"/>
  <c r="G35" i="2"/>
  <c r="H36" i="2"/>
  <c r="G36" i="2"/>
  <c r="G32" i="2"/>
  <c r="G28" i="2"/>
  <c r="G38" i="2" s="1"/>
  <c r="H33" i="2"/>
  <c r="G34" i="2"/>
  <c r="H36" i="3" l="1"/>
  <c r="H48" i="3" s="1"/>
  <c r="H34" i="3"/>
  <c r="H46" i="3" s="1"/>
  <c r="H71" i="3" s="1"/>
  <c r="H73" i="3"/>
  <c r="G73" i="3"/>
  <c r="D5" i="5" s="1"/>
  <c r="H35" i="3"/>
  <c r="H47" i="3" s="1"/>
  <c r="I25" i="3"/>
  <c r="I33" i="3" s="1"/>
  <c r="I45" i="3" s="1"/>
  <c r="H69" i="3"/>
  <c r="D73" i="3"/>
  <c r="I34" i="4"/>
  <c r="J18" i="4"/>
  <c r="J17" i="4"/>
  <c r="I33" i="4"/>
  <c r="I25" i="4"/>
  <c r="J43" i="3"/>
  <c r="J55" i="3" s="1"/>
  <c r="I44" i="3"/>
  <c r="I56" i="3" s="1"/>
  <c r="I69" i="3" s="1"/>
  <c r="I30" i="3"/>
  <c r="I42" i="3" s="1"/>
  <c r="I54" i="3" s="1"/>
  <c r="J18" i="3"/>
  <c r="I29" i="3"/>
  <c r="I41" i="3" s="1"/>
  <c r="I53" i="3" s="1"/>
  <c r="J17" i="3"/>
  <c r="H34" i="2"/>
  <c r="I35" i="2"/>
  <c r="H35" i="2"/>
  <c r="H32" i="2"/>
  <c r="H28" i="2"/>
  <c r="H37" i="2" s="1"/>
  <c r="I33" i="2"/>
  <c r="G39" i="2"/>
  <c r="D4" i="5" s="1"/>
  <c r="I70" i="3" l="1"/>
  <c r="I67" i="3"/>
  <c r="H72" i="3"/>
  <c r="E5" i="5" s="1"/>
  <c r="I66" i="3"/>
  <c r="J68" i="3"/>
  <c r="J25" i="3"/>
  <c r="J32" i="3" s="1"/>
  <c r="J44" i="3" s="1"/>
  <c r="J33" i="4"/>
  <c r="J25" i="4"/>
  <c r="K17" i="4"/>
  <c r="J34" i="4"/>
  <c r="K18" i="4"/>
  <c r="K34" i="4" s="1"/>
  <c r="I34" i="3"/>
  <c r="I46" i="3" s="1"/>
  <c r="I35" i="3"/>
  <c r="K17" i="3"/>
  <c r="J29" i="3"/>
  <c r="J41" i="3" s="1"/>
  <c r="J53" i="3" s="1"/>
  <c r="J66" i="3" s="1"/>
  <c r="J30" i="3"/>
  <c r="J42" i="3" s="1"/>
  <c r="J54" i="3" s="1"/>
  <c r="J67" i="3" s="1"/>
  <c r="K18" i="3"/>
  <c r="K30" i="3" s="1"/>
  <c r="K42" i="3" s="1"/>
  <c r="K54" i="3" s="1"/>
  <c r="K67" i="3" s="1"/>
  <c r="I36" i="3"/>
  <c r="H39" i="2"/>
  <c r="K33" i="2"/>
  <c r="J33" i="2"/>
  <c r="H38" i="2"/>
  <c r="I32" i="2"/>
  <c r="I28" i="2"/>
  <c r="I36" i="2" s="1"/>
  <c r="J34" i="2"/>
  <c r="I34" i="2"/>
  <c r="J69" i="3" l="1"/>
  <c r="K25" i="3"/>
  <c r="K31" i="3" s="1"/>
  <c r="K43" i="3" s="1"/>
  <c r="I71" i="3"/>
  <c r="E4" i="5"/>
  <c r="K33" i="4"/>
  <c r="K25" i="4"/>
  <c r="L17" i="4"/>
  <c r="J36" i="3"/>
  <c r="J48" i="3" s="1"/>
  <c r="I48" i="3"/>
  <c r="J33" i="3"/>
  <c r="J45" i="3" s="1"/>
  <c r="J35" i="3"/>
  <c r="J47" i="3" s="1"/>
  <c r="I47" i="3"/>
  <c r="K29" i="3"/>
  <c r="K41" i="3" s="1"/>
  <c r="K53" i="3" s="1"/>
  <c r="K66" i="3" s="1"/>
  <c r="L17" i="3"/>
  <c r="L25" i="3" s="1"/>
  <c r="J34" i="3"/>
  <c r="J46" i="3" s="1"/>
  <c r="J71" i="3" s="1"/>
  <c r="J28" i="2"/>
  <c r="J35" i="2" s="1"/>
  <c r="J32" i="2"/>
  <c r="I38" i="2"/>
  <c r="I37" i="2"/>
  <c r="I39" i="2"/>
  <c r="K32" i="3" l="1"/>
  <c r="K44" i="3" s="1"/>
  <c r="K69" i="3" s="1"/>
  <c r="K68" i="3"/>
  <c r="J70" i="3"/>
  <c r="I72" i="3"/>
  <c r="J72" i="3"/>
  <c r="I73" i="3"/>
  <c r="J73" i="3"/>
  <c r="F4" i="5"/>
  <c r="L33" i="4"/>
  <c r="L25" i="4"/>
  <c r="I26" i="4" s="1"/>
  <c r="I37" i="4" s="1"/>
  <c r="K36" i="3"/>
  <c r="K48" i="3" s="1"/>
  <c r="K73" i="3" s="1"/>
  <c r="K35" i="3"/>
  <c r="K34" i="3"/>
  <c r="K46" i="3" s="1"/>
  <c r="L29" i="3"/>
  <c r="L41" i="3" s="1"/>
  <c r="L53" i="3" s="1"/>
  <c r="L66" i="3" s="1"/>
  <c r="L30" i="3"/>
  <c r="L42" i="3" s="1"/>
  <c r="K33" i="3"/>
  <c r="K28" i="2"/>
  <c r="K34" i="2" s="1"/>
  <c r="K32" i="2"/>
  <c r="J37" i="2"/>
  <c r="J36" i="2"/>
  <c r="J38" i="2"/>
  <c r="J39" i="2"/>
  <c r="G5" i="5" l="1"/>
  <c r="F5" i="5"/>
  <c r="K71" i="3"/>
  <c r="J26" i="4"/>
  <c r="J36" i="4" s="1"/>
  <c r="M54" i="3"/>
  <c r="L67" i="3"/>
  <c r="M67" i="3" s="1"/>
  <c r="G4" i="5"/>
  <c r="K37" i="2"/>
  <c r="K39" i="2"/>
  <c r="L26" i="4"/>
  <c r="L34" i="4" s="1"/>
  <c r="M34" i="4" s="1"/>
  <c r="F26" i="4"/>
  <c r="F40" i="4" s="1"/>
  <c r="G26" i="4"/>
  <c r="G39" i="4" s="1"/>
  <c r="K26" i="4"/>
  <c r="K35" i="4" s="1"/>
  <c r="H26" i="4"/>
  <c r="H38" i="4" s="1"/>
  <c r="L33" i="3"/>
  <c r="L45" i="3" s="1"/>
  <c r="K45" i="3"/>
  <c r="L35" i="3"/>
  <c r="L47" i="3" s="1"/>
  <c r="K47" i="3"/>
  <c r="L36" i="3"/>
  <c r="L48" i="3" s="1"/>
  <c r="M60" i="3" s="1"/>
  <c r="L31" i="3"/>
  <c r="L43" i="3" s="1"/>
  <c r="L34" i="3"/>
  <c r="L46" i="3" s="1"/>
  <c r="L71" i="3" s="1"/>
  <c r="M71" i="3" s="1"/>
  <c r="L32" i="3"/>
  <c r="L44" i="3" s="1"/>
  <c r="L28" i="2"/>
  <c r="L33" i="2" s="1"/>
  <c r="M33" i="2" s="1"/>
  <c r="L32" i="2"/>
  <c r="K38" i="2"/>
  <c r="L38" i="2" s="1"/>
  <c r="M38" i="2" s="1"/>
  <c r="K36" i="2"/>
  <c r="K35" i="2"/>
  <c r="L72" i="3" l="1"/>
  <c r="M72" i="3" s="1"/>
  <c r="J37" i="4"/>
  <c r="L68" i="3"/>
  <c r="M55" i="3"/>
  <c r="K70" i="3"/>
  <c r="M57" i="3"/>
  <c r="L35" i="4"/>
  <c r="M35" i="4" s="1"/>
  <c r="M58" i="3"/>
  <c r="L69" i="3"/>
  <c r="M69" i="3" s="1"/>
  <c r="M56" i="3"/>
  <c r="M59" i="3"/>
  <c r="K72" i="3"/>
  <c r="G40" i="4"/>
  <c r="D6" i="5" s="1"/>
  <c r="C6" i="5"/>
  <c r="I38" i="4"/>
  <c r="L70" i="3"/>
  <c r="M70" i="3" s="1"/>
  <c r="L73" i="3"/>
  <c r="M73" i="3" s="1"/>
  <c r="L35" i="2"/>
  <c r="M35" i="2" s="1"/>
  <c r="L39" i="2"/>
  <c r="M39" i="2" s="1"/>
  <c r="L37" i="2"/>
  <c r="M37" i="2" s="1"/>
  <c r="L36" i="2"/>
  <c r="M36" i="2" s="1"/>
  <c r="H4" i="5"/>
  <c r="L34" i="2"/>
  <c r="M34" i="2" s="1"/>
  <c r="K36" i="4"/>
  <c r="L36" i="4" s="1"/>
  <c r="M36" i="4" s="1"/>
  <c r="H39" i="4"/>
  <c r="I39" i="4" s="1"/>
  <c r="J39" i="4" s="1"/>
  <c r="K39" i="4" s="1"/>
  <c r="L39" i="4" s="1"/>
  <c r="M39" i="4" s="1"/>
  <c r="M61" i="3" l="1"/>
  <c r="M68" i="3"/>
  <c r="M74" i="3" s="1"/>
  <c r="I5" i="5"/>
  <c r="H40" i="4"/>
  <c r="I40" i="4" s="1"/>
  <c r="J40" i="4" s="1"/>
  <c r="K40" i="4" s="1"/>
  <c r="L40" i="4" s="1"/>
  <c r="M40" i="4" s="1"/>
  <c r="E6" i="5"/>
  <c r="K37" i="4"/>
  <c r="J38" i="4"/>
  <c r="K38" i="4" s="1"/>
  <c r="L38" i="4" s="1"/>
  <c r="M38" i="4" s="1"/>
  <c r="F6" i="5"/>
  <c r="H5" i="5"/>
  <c r="M40" i="2"/>
  <c r="I4" i="5"/>
  <c r="M75" i="3" l="1"/>
  <c r="L37" i="4"/>
  <c r="H6" i="5"/>
  <c r="G6" i="5"/>
  <c r="M37" i="4" l="1"/>
  <c r="M41" i="4" s="1"/>
  <c r="I6" i="5"/>
</calcChain>
</file>

<file path=xl/sharedStrings.xml><?xml version="1.0" encoding="utf-8"?>
<sst xmlns="http://schemas.openxmlformats.org/spreadsheetml/2006/main" count="83" uniqueCount="32">
  <si>
    <t>Development Year</t>
  </si>
  <si>
    <t>Accident Year</t>
  </si>
  <si>
    <t>Claim amounts reported (000s)</t>
  </si>
  <si>
    <t>Cumulative claim amounts</t>
  </si>
  <si>
    <t>Table 1</t>
  </si>
  <si>
    <t>Table 2</t>
  </si>
  <si>
    <t>Table 3</t>
  </si>
  <si>
    <t>&lt;&lt;---- Each cell has different formula</t>
  </si>
  <si>
    <t>Development Ratio---&gt;&gt;&gt;&gt;</t>
  </si>
  <si>
    <t>From Data------&gt;&gt;</t>
  </si>
  <si>
    <t>P</t>
  </si>
  <si>
    <t>Inflation</t>
  </si>
  <si>
    <t>Claim Reserves</t>
  </si>
  <si>
    <t>Total Claims Reserves----&gt;&gt;&gt;&gt;</t>
  </si>
  <si>
    <t>Table 4</t>
  </si>
  <si>
    <t>Non Cumulative claim amounts</t>
  </si>
  <si>
    <t>Table 5</t>
  </si>
  <si>
    <t>Inflation adjusted Non Cumulative claim amounts</t>
  </si>
  <si>
    <t>Different formula</t>
  </si>
  <si>
    <t xml:space="preserve">Different Formula </t>
  </si>
  <si>
    <t>Claims Reserves</t>
  </si>
  <si>
    <t>Development Factor</t>
  </si>
  <si>
    <t>Basic Chain Ladder</t>
  </si>
  <si>
    <t>Development Year---&gt;&gt;&gt;</t>
  </si>
  <si>
    <t>Claims Paid</t>
  </si>
  <si>
    <t>Inflation Adj BCL</t>
  </si>
  <si>
    <t>Bornhuetter-Ferguson</t>
  </si>
  <si>
    <t>Table 6</t>
  </si>
  <si>
    <t>Inflation adjusted Cumulative claim amounts</t>
  </si>
  <si>
    <t>Check</t>
  </si>
  <si>
    <t>Cumulative inflation</t>
  </si>
  <si>
    <t>1+inflation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</si>
</sst>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.0000_);_(* \(#,##0.0000\);_(* &quot;-&quot;??_);_(@_)"/>
    <numFmt numFmtId="166" formatCode="_(* #,##0_);_(* \(#,##0\);_(* &quot;-&quot;??_);_(@_)"/>
    <numFmt numFmtId="167" formatCode="0.0000"/>
    <numFmt numFmtId="168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color rgb="FF000000"/>
      <name val="Wingdings"/>
      <charset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5" borderId="1" xfId="0" applyFill="1" applyBorder="1"/>
    <xf numFmtId="3" fontId="0" fillId="5" borderId="1" xfId="0" applyNumberFormat="1" applyFill="1" applyBorder="1"/>
    <xf numFmtId="0" fontId="0" fillId="5" borderId="7" xfId="0" applyFill="1" applyBorder="1"/>
    <xf numFmtId="3" fontId="0" fillId="5" borderId="10" xfId="0" applyNumberFormat="1" applyFill="1" applyBorder="1"/>
    <xf numFmtId="0" fontId="0" fillId="5" borderId="10" xfId="0" applyFill="1" applyBorder="1"/>
    <xf numFmtId="0" fontId="0" fillId="5" borderId="11" xfId="0" applyFill="1" applyBorder="1"/>
    <xf numFmtId="0" fontId="3" fillId="5" borderId="2" xfId="0" applyFont="1" applyFill="1" applyBorder="1"/>
    <xf numFmtId="0" fontId="3" fillId="5" borderId="9" xfId="0" applyFont="1" applyFill="1" applyBorder="1"/>
    <xf numFmtId="0" fontId="3" fillId="5" borderId="1" xfId="0" applyFont="1" applyFill="1" applyBorder="1"/>
    <xf numFmtId="0" fontId="3" fillId="5" borderId="1" xfId="0" applyFont="1" applyFill="1" applyBorder="1" applyAlignment="1">
      <alignment wrapText="1"/>
    </xf>
    <xf numFmtId="0" fontId="3" fillId="5" borderId="7" xfId="0" applyFont="1" applyFill="1" applyBorder="1"/>
    <xf numFmtId="0" fontId="3" fillId="0" borderId="0" xfId="0" applyFont="1"/>
    <xf numFmtId="0" fontId="4" fillId="0" borderId="0" xfId="0" applyFont="1"/>
    <xf numFmtId="3" fontId="0" fillId="6" borderId="1" xfId="0" applyNumberFormat="1" applyFill="1" applyBorder="1"/>
    <xf numFmtId="0" fontId="0" fillId="6" borderId="7" xfId="0" applyFill="1" applyBorder="1"/>
    <xf numFmtId="0" fontId="0" fillId="0" borderId="0" xfId="0" applyAlignment="1">
      <alignment horizontal="center" wrapText="1"/>
    </xf>
    <xf numFmtId="166" fontId="0" fillId="6" borderId="10" xfId="1" applyNumberFormat="1" applyFont="1" applyFill="1" applyBorder="1"/>
    <xf numFmtId="166" fontId="0" fillId="6" borderId="1" xfId="1" applyNumberFormat="1" applyFont="1" applyFill="1" applyBorder="1"/>
    <xf numFmtId="166" fontId="0" fillId="5" borderId="7" xfId="1" applyNumberFormat="1" applyFont="1" applyFill="1" applyBorder="1"/>
    <xf numFmtId="166" fontId="0" fillId="5" borderId="1" xfId="1" applyNumberFormat="1" applyFont="1" applyFill="1" applyBorder="1"/>
    <xf numFmtId="166" fontId="0" fillId="5" borderId="10" xfId="1" applyNumberFormat="1" applyFont="1" applyFill="1" applyBorder="1"/>
    <xf numFmtId="166" fontId="0" fillId="5" borderId="11" xfId="1" applyNumberFormat="1" applyFont="1" applyFill="1" applyBorder="1"/>
    <xf numFmtId="166" fontId="3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0" fillId="5" borderId="7" xfId="0" applyFont="1" applyFill="1" applyBorder="1"/>
    <xf numFmtId="0" fontId="6" fillId="0" borderId="0" xfId="0" applyFont="1" applyAlignment="1">
      <alignment horizontal="left" vertical="center" indent="10"/>
    </xf>
    <xf numFmtId="0" fontId="0" fillId="0" borderId="1" xfId="0" applyBorder="1"/>
    <xf numFmtId="10" fontId="0" fillId="0" borderId="1" xfId="0" applyNumberFormat="1" applyBorder="1"/>
    <xf numFmtId="166" fontId="0" fillId="0" borderId="0" xfId="0" applyNumberFormat="1"/>
    <xf numFmtId="3" fontId="0" fillId="0" borderId="0" xfId="0" applyNumberFormat="1"/>
    <xf numFmtId="3" fontId="0" fillId="7" borderId="1" xfId="0" applyNumberFormat="1" applyFill="1" applyBorder="1"/>
    <xf numFmtId="166" fontId="0" fillId="7" borderId="10" xfId="1" applyNumberFormat="1" applyFont="1" applyFill="1" applyBorder="1"/>
    <xf numFmtId="166" fontId="0" fillId="7" borderId="11" xfId="1" applyNumberFormat="1" applyFont="1" applyFill="1" applyBorder="1"/>
    <xf numFmtId="166" fontId="0" fillId="7" borderId="1" xfId="1" applyNumberFormat="1" applyFont="1" applyFill="1" applyBorder="1"/>
    <xf numFmtId="166" fontId="0" fillId="7" borderId="7" xfId="1" applyNumberFormat="1" applyFont="1" applyFill="1" applyBorder="1"/>
    <xf numFmtId="0" fontId="2" fillId="0" borderId="0" xfId="0" applyFont="1"/>
    <xf numFmtId="165" fontId="7" fillId="7" borderId="0" xfId="1" applyNumberFormat="1" applyFont="1" applyFill="1" applyBorder="1"/>
    <xf numFmtId="166" fontId="0" fillId="7" borderId="0" xfId="0" applyNumberFormat="1" applyFill="1"/>
    <xf numFmtId="167" fontId="0" fillId="0" borderId="0" xfId="0" applyNumberFormat="1"/>
    <xf numFmtId="165" fontId="5" fillId="0" borderId="0" xfId="1" applyNumberFormat="1" applyFont="1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/>
    <xf numFmtId="3" fontId="0" fillId="0" borderId="0" xfId="0" applyNumberFormat="1" applyFill="1" applyBorder="1"/>
    <xf numFmtId="0" fontId="0" fillId="0" borderId="0" xfId="0" applyFill="1" applyBorder="1"/>
    <xf numFmtId="3" fontId="0" fillId="6" borderId="7" xfId="0" applyNumberFormat="1" applyFill="1" applyBorder="1"/>
    <xf numFmtId="3" fontId="0" fillId="6" borderId="10" xfId="0" applyNumberFormat="1" applyFill="1" applyBorder="1"/>
    <xf numFmtId="0" fontId="3" fillId="0" borderId="1" xfId="0" applyFont="1" applyBorder="1"/>
    <xf numFmtId="166" fontId="0" fillId="0" borderId="1" xfId="1" applyNumberFormat="1" applyFont="1" applyBorder="1"/>
    <xf numFmtId="9" fontId="0" fillId="0" borderId="0" xfId="2" applyFont="1"/>
    <xf numFmtId="0" fontId="3" fillId="0" borderId="0" xfId="0" applyFont="1" applyAlignment="1">
      <alignment horizontal="center"/>
    </xf>
    <xf numFmtId="166" fontId="0" fillId="0" borderId="0" xfId="1" applyNumberFormat="1" applyFont="1" applyBorder="1"/>
    <xf numFmtId="166" fontId="3" fillId="0" borderId="0" xfId="1" applyNumberFormat="1" applyFont="1" applyBorder="1"/>
    <xf numFmtId="0" fontId="0" fillId="0" borderId="0" xfId="0" applyBorder="1"/>
    <xf numFmtId="9" fontId="0" fillId="0" borderId="0" xfId="2" applyFont="1" applyBorder="1"/>
    <xf numFmtId="0" fontId="3" fillId="0" borderId="0" xfId="0" applyFont="1" applyBorder="1"/>
    <xf numFmtId="0" fontId="3" fillId="0" borderId="0" xfId="0" applyFont="1" applyFill="1" applyBorder="1" applyAlignment="1">
      <alignment wrapText="1"/>
    </xf>
    <xf numFmtId="10" fontId="0" fillId="0" borderId="0" xfId="0" applyNumberFormat="1" applyBorder="1"/>
    <xf numFmtId="168" fontId="0" fillId="0" borderId="0" xfId="0" applyNumberFormat="1"/>
    <xf numFmtId="0" fontId="3" fillId="0" borderId="0" xfId="0" applyFont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Chart 1- Basic Chain Ladder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Charts!$A$4</c:f>
              <c:strCache>
                <c:ptCount val="1"/>
                <c:pt idx="0">
                  <c:v>Basic Chain Ladder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Charts!$B$3:$I$3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cat>
          <c:val>
            <c:numRef>
              <c:f>Charts!$B$4:$I$4</c:f>
              <c:numCache>
                <c:formatCode>_(* #,##0_);_(* \(#,##0\);_(* "-"??_);_(@_)</c:formatCode>
                <c:ptCount val="8"/>
                <c:pt idx="0">
                  <c:v>165300</c:v>
                </c:pt>
                <c:pt idx="1">
                  <c:v>201600.0165175499</c:v>
                </c:pt>
                <c:pt idx="2">
                  <c:v>218349.07153409213</c:v>
                </c:pt>
                <c:pt idx="3">
                  <c:v>224771.28354534641</c:v>
                </c:pt>
                <c:pt idx="4">
                  <c:v>230740.43836389054</c:v>
                </c:pt>
                <c:pt idx="5">
                  <c:v>235294.52596317782</c:v>
                </c:pt>
                <c:pt idx="6">
                  <c:v>238012.94795761761</c:v>
                </c:pt>
                <c:pt idx="7">
                  <c:v>241552.17394955244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41-46CD-848D-A0AC96E20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41910080"/>
        <c:axId val="-941906272"/>
        <c:extLst xmlns:c16r2="http://schemas.microsoft.com/office/drawing/2015/06/chart"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Charts!$A$3</c15:sqref>
                        </c15:formulaRef>
                      </c:ext>
                    </c:extLst>
                    <c:strCache>
                      <c:ptCount val="1"/>
                      <c:pt idx="0">
                        <c:v>Development Year---&gt;&gt;&gt;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Charts!$B$3:$I$3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</c:numCache>
                  </c:num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Charts!$B$3:$I$3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</c:numCache>
                  </c:numRef>
                </c: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0-0741-46CD-848D-A0AC96E207BC}"/>
                  </c:ext>
                </c:extLst>
              </c15:ser>
            </c15:filteredLineSeries>
          </c:ext>
        </c:extLst>
      </c:lineChart>
      <c:catAx>
        <c:axId val="-941910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Development 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1906272"/>
        <c:crosses val="autoZero"/>
        <c:auto val="1"/>
        <c:lblAlgn val="ctr"/>
        <c:lblOffset val="100"/>
        <c:noMultiLvlLbl val="0"/>
      </c:catAx>
      <c:valAx>
        <c:axId val="-941906272"/>
        <c:scaling>
          <c:orientation val="minMax"/>
          <c:max val="300000"/>
          <c:min val="15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Claims Paid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191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Chart 2- BCL and Inflation Adj BCL 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552826304875157"/>
          <c:y val="0.13405921680993313"/>
          <c:w val="0.84309175638759437"/>
          <c:h val="0.60126676142559543"/>
        </c:manualLayout>
      </c:layout>
      <c:lineChart>
        <c:grouping val="standard"/>
        <c:varyColors val="0"/>
        <c:ser>
          <c:idx val="2"/>
          <c:order val="0"/>
          <c:tx>
            <c:strRef>
              <c:f>Charts!$A$4</c:f>
              <c:strCache>
                <c:ptCount val="1"/>
                <c:pt idx="0">
                  <c:v>Basic Chain Ladder</c:v>
                </c:pt>
              </c:strCache>
            </c:strRef>
          </c:tx>
          <c:marker>
            <c:symbol val="none"/>
          </c:marker>
          <c:val>
            <c:numRef>
              <c:f>Charts!$B$4:$I$4</c:f>
              <c:numCache>
                <c:formatCode>_(* #,##0_);_(* \(#,##0\);_(* "-"??_);_(@_)</c:formatCode>
                <c:ptCount val="8"/>
                <c:pt idx="0">
                  <c:v>165300</c:v>
                </c:pt>
                <c:pt idx="1">
                  <c:v>201600.0165175499</c:v>
                </c:pt>
                <c:pt idx="2">
                  <c:v>218349.07153409213</c:v>
                </c:pt>
                <c:pt idx="3">
                  <c:v>224771.28354534641</c:v>
                </c:pt>
                <c:pt idx="4">
                  <c:v>230740.43836389054</c:v>
                </c:pt>
                <c:pt idx="5">
                  <c:v>235294.52596317782</c:v>
                </c:pt>
                <c:pt idx="6">
                  <c:v>238012.94795761761</c:v>
                </c:pt>
                <c:pt idx="7">
                  <c:v>241552.17394955244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A14-42B6-B42B-1EC3BA0EBF71}"/>
            </c:ext>
          </c:extLst>
        </c:ser>
        <c:ser>
          <c:idx val="3"/>
          <c:order val="1"/>
          <c:tx>
            <c:strRef>
              <c:f>Charts!$A$5</c:f>
              <c:strCache>
                <c:ptCount val="1"/>
                <c:pt idx="0">
                  <c:v>Inflation Adj BCL</c:v>
                </c:pt>
              </c:strCache>
            </c:strRef>
          </c:tx>
          <c:marker>
            <c:symbol val="none"/>
          </c:marker>
          <c:val>
            <c:numRef>
              <c:f>Charts!$B$5:$I$5</c:f>
              <c:numCache>
                <c:formatCode>_(* #,##0_);_(* \(#,##0\);_(* "-"??_);_(@_)</c:formatCode>
                <c:ptCount val="8"/>
                <c:pt idx="0">
                  <c:v>165300</c:v>
                </c:pt>
                <c:pt idx="1">
                  <c:v>202039.21816930489</c:v>
                </c:pt>
                <c:pt idx="2">
                  <c:v>219437.1856635451</c:v>
                </c:pt>
                <c:pt idx="3">
                  <c:v>226362.3516666113</c:v>
                </c:pt>
                <c:pt idx="4">
                  <c:v>233132.81738703576</c:v>
                </c:pt>
                <c:pt idx="5">
                  <c:v>238655.65780407737</c:v>
                </c:pt>
                <c:pt idx="6">
                  <c:v>242225.27711542713</c:v>
                </c:pt>
                <c:pt idx="7">
                  <c:v>247310.92842083622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A14-42B6-B42B-1EC3BA0EBF71}"/>
            </c:ext>
          </c:extLst>
        </c:ser>
        <c:ser>
          <c:idx val="1"/>
          <c:order val="3"/>
          <c:tx>
            <c:strRef>
              <c:f>Charts!$A$4</c:f>
              <c:strCache>
                <c:ptCount val="1"/>
                <c:pt idx="0">
                  <c:v>Basic Chain Ladder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Charts!$B$3:$I$3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cat>
          <c:val>
            <c:numRef>
              <c:f>Charts!$B$4:$I$4</c:f>
              <c:numCache>
                <c:formatCode>_(* #,##0_);_(* \(#,##0\);_(* "-"??_);_(@_)</c:formatCode>
                <c:ptCount val="8"/>
                <c:pt idx="0">
                  <c:v>165300</c:v>
                </c:pt>
                <c:pt idx="1">
                  <c:v>201600.0165175499</c:v>
                </c:pt>
                <c:pt idx="2">
                  <c:v>218349.07153409213</c:v>
                </c:pt>
                <c:pt idx="3">
                  <c:v>224771.28354534641</c:v>
                </c:pt>
                <c:pt idx="4">
                  <c:v>230740.43836389054</c:v>
                </c:pt>
                <c:pt idx="5">
                  <c:v>235294.52596317782</c:v>
                </c:pt>
                <c:pt idx="6">
                  <c:v>238012.94795761761</c:v>
                </c:pt>
                <c:pt idx="7">
                  <c:v>241552.17394955244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A14-42B6-B42B-1EC3BA0EB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41905728"/>
        <c:axId val="-941899200"/>
        <c:extLst xmlns:c16r2="http://schemas.microsoft.com/office/drawing/2015/06/chart">
          <c:ext xmlns:c15="http://schemas.microsoft.com/office/drawing/2012/chart" uri="{02D57815-91ED-43cb-92C2-25804820EDAC}">
            <c15:filteredLineSeries>
              <c15:ser>
                <c:idx val="0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Charts!$A$3</c15:sqref>
                        </c15:formulaRef>
                      </c:ext>
                    </c:extLst>
                    <c:strCache>
                      <c:ptCount val="1"/>
                      <c:pt idx="0">
                        <c:v>Development Year---&gt;&gt;&gt;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Charts!$B$3:$I$3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</c:numCache>
                  </c:num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Charts!$B$3:$I$3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</c:numCache>
                  </c:numRef>
                </c: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5-EA14-42B6-B42B-1EC3BA0EBF71}"/>
                  </c:ext>
                </c:extLst>
              </c15:ser>
            </c15:filteredLineSeries>
          </c:ext>
        </c:extLst>
      </c:lineChart>
      <c:catAx>
        <c:axId val="-941905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Development year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1899200"/>
        <c:crosses val="autoZero"/>
        <c:auto val="1"/>
        <c:lblAlgn val="ctr"/>
        <c:lblOffset val="100"/>
        <c:noMultiLvlLbl val="0"/>
      </c:catAx>
      <c:valAx>
        <c:axId val="-941899200"/>
        <c:scaling>
          <c:orientation val="minMax"/>
          <c:max val="250000"/>
          <c:min val="15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Claims Paid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1905728"/>
        <c:crosses val="autoZero"/>
        <c:crossBetween val="between"/>
      </c:valAx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Chart 3- BCL, Inflation Adj BCL and Bornhuetetr Ferguson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Charts!$A$4</c:f>
              <c:strCache>
                <c:ptCount val="1"/>
                <c:pt idx="0">
                  <c:v>Basic Chain Ladder</c:v>
                </c:pt>
              </c:strCache>
            </c:strRef>
          </c:tx>
          <c:marker>
            <c:symbol val="none"/>
          </c:marker>
          <c:val>
            <c:numRef>
              <c:f>Charts!$B$4:$I$4</c:f>
              <c:numCache>
                <c:formatCode>_(* #,##0_);_(* \(#,##0\);_(* "-"??_);_(@_)</c:formatCode>
                <c:ptCount val="8"/>
                <c:pt idx="0">
                  <c:v>165300</c:v>
                </c:pt>
                <c:pt idx="1">
                  <c:v>201600.0165175499</c:v>
                </c:pt>
                <c:pt idx="2">
                  <c:v>218349.07153409213</c:v>
                </c:pt>
                <c:pt idx="3">
                  <c:v>224771.28354534641</c:v>
                </c:pt>
                <c:pt idx="4">
                  <c:v>230740.43836389054</c:v>
                </c:pt>
                <c:pt idx="5">
                  <c:v>235294.52596317782</c:v>
                </c:pt>
                <c:pt idx="6">
                  <c:v>238012.94795761761</c:v>
                </c:pt>
                <c:pt idx="7">
                  <c:v>241552.17394955244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560-485E-AF82-A76F54FB3A76}"/>
            </c:ext>
          </c:extLst>
        </c:ser>
        <c:ser>
          <c:idx val="3"/>
          <c:order val="1"/>
          <c:tx>
            <c:strRef>
              <c:f>Charts!$A$5</c:f>
              <c:strCache>
                <c:ptCount val="1"/>
                <c:pt idx="0">
                  <c:v>Inflation Adj BCL</c:v>
                </c:pt>
              </c:strCache>
            </c:strRef>
          </c:tx>
          <c:marker>
            <c:symbol val="none"/>
          </c:marker>
          <c:val>
            <c:numRef>
              <c:f>Charts!$B$5:$I$5</c:f>
              <c:numCache>
                <c:formatCode>_(* #,##0_);_(* \(#,##0\);_(* "-"??_);_(@_)</c:formatCode>
                <c:ptCount val="8"/>
                <c:pt idx="0">
                  <c:v>165300</c:v>
                </c:pt>
                <c:pt idx="1">
                  <c:v>202039.21816930489</c:v>
                </c:pt>
                <c:pt idx="2">
                  <c:v>219437.1856635451</c:v>
                </c:pt>
                <c:pt idx="3">
                  <c:v>226362.3516666113</c:v>
                </c:pt>
                <c:pt idx="4">
                  <c:v>233132.81738703576</c:v>
                </c:pt>
                <c:pt idx="5">
                  <c:v>238655.65780407737</c:v>
                </c:pt>
                <c:pt idx="6">
                  <c:v>242225.27711542713</c:v>
                </c:pt>
                <c:pt idx="7">
                  <c:v>247310.92842083622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560-485E-AF82-A76F54FB3A76}"/>
            </c:ext>
          </c:extLst>
        </c:ser>
        <c:ser>
          <c:idx val="4"/>
          <c:order val="2"/>
          <c:tx>
            <c:strRef>
              <c:f>Charts!$A$6</c:f>
              <c:strCache>
                <c:ptCount val="1"/>
                <c:pt idx="0">
                  <c:v>Bornhuetter-Ferguson</c:v>
                </c:pt>
              </c:strCache>
            </c:strRef>
          </c:tx>
          <c:marker>
            <c:symbol val="none"/>
          </c:marker>
          <c:val>
            <c:numRef>
              <c:f>Charts!$B$6:$I$6</c:f>
              <c:numCache>
                <c:formatCode>_(* #,##0_);_(* \(#,##0\);_(* "-"??_);_(@_)</c:formatCode>
                <c:ptCount val="8"/>
                <c:pt idx="0">
                  <c:v>165300</c:v>
                </c:pt>
                <c:pt idx="1">
                  <c:v>206433.91336352722</c:v>
                </c:pt>
                <c:pt idx="2">
                  <c:v>229733.61339708525</c:v>
                </c:pt>
                <c:pt idx="3">
                  <c:v>243208.71643703719</c:v>
                </c:pt>
                <c:pt idx="4">
                  <c:v>255762.0404436831</c:v>
                </c:pt>
                <c:pt idx="5">
                  <c:v>265375.93012789584</c:v>
                </c:pt>
                <c:pt idx="6">
                  <c:v>271554.78137939435</c:v>
                </c:pt>
                <c:pt idx="7">
                  <c:v>275592.77069358609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560-485E-AF82-A76F54FB3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41896480"/>
        <c:axId val="-941905184"/>
        <c:extLst xmlns:c16r2="http://schemas.microsoft.com/office/drawing/2015/06/chart">
          <c:ext xmlns:c15="http://schemas.microsoft.com/office/drawing/2012/chart" uri="{02D57815-91ED-43cb-92C2-25804820EDAC}">
            <c15:filteredLineSeries>
              <c15:ser>
                <c:idx val="0"/>
                <c:order val="3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Charts!$A$3</c15:sqref>
                        </c15:formulaRef>
                      </c:ext>
                    </c:extLst>
                    <c:strCache>
                      <c:ptCount val="1"/>
                      <c:pt idx="0">
                        <c:v>Development Year---&gt;&gt;&gt;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Charts!$B$3:$I$3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</c:numCache>
                  </c:num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Charts!$B$3:$I$3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</c:numCache>
                  </c:numRef>
                </c: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6-2560-485E-AF82-A76F54FB3A76}"/>
                  </c:ext>
                </c:extLst>
              </c15:ser>
            </c15:filteredLineSeries>
            <c15:filteredLineSeries>
              <c15:ser>
                <c:idx val="1"/>
                <c:order val="4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Charts!$A$4</c15:sqref>
                        </c15:formulaRef>
                      </c:ext>
                    </c:extLst>
                    <c:strCache>
                      <c:ptCount val="1"/>
                      <c:pt idx="0">
                        <c:v>Basic Chain Ladder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Charts!$B$3:$I$3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</c:numCache>
                  </c:numRef>
                </c:cat>
                <c: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Charts!$B$4:$I$4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8"/>
                      <c:pt idx="0">
                        <c:v>165300</c:v>
                      </c:pt>
                      <c:pt idx="1">
                        <c:v>201600.0165175499</c:v>
                      </c:pt>
                      <c:pt idx="2">
                        <c:v>218349.07153409213</c:v>
                      </c:pt>
                      <c:pt idx="3">
                        <c:v>224771.28354534641</c:v>
                      </c:pt>
                      <c:pt idx="4">
                        <c:v>230740.43836389054</c:v>
                      </c:pt>
                      <c:pt idx="5">
                        <c:v>235294.52596317782</c:v>
                      </c:pt>
                      <c:pt idx="6">
                        <c:v>238012.94795761761</c:v>
                      </c:pt>
                      <c:pt idx="7">
                        <c:v>241552.17394955244</c:v>
                      </c:pt>
                    </c:numCache>
                  </c:numRef>
                </c: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04-2560-485E-AF82-A76F54FB3A76}"/>
                  </c:ext>
                </c:extLst>
              </c15:ser>
            </c15:filteredLineSeries>
          </c:ext>
        </c:extLst>
      </c:lineChart>
      <c:catAx>
        <c:axId val="-941896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Development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1905184"/>
        <c:crosses val="autoZero"/>
        <c:auto val="1"/>
        <c:lblAlgn val="ctr"/>
        <c:lblOffset val="100"/>
        <c:noMultiLvlLbl val="0"/>
      </c:catAx>
      <c:valAx>
        <c:axId val="-941905184"/>
        <c:scaling>
          <c:orientation val="minMax"/>
          <c:max val="300000"/>
          <c:min val="15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Claims Paid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1896480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7</xdr:row>
      <xdr:rowOff>38100</xdr:rowOff>
    </xdr:from>
    <xdr:to>
      <xdr:col>6</xdr:col>
      <xdr:colOff>495299</xdr:colOff>
      <xdr:row>21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2E7CFB3-CC5D-4B1B-9AF5-76505AB0BA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7</xdr:row>
      <xdr:rowOff>9525</xdr:rowOff>
    </xdr:from>
    <xdr:to>
      <xdr:col>16</xdr:col>
      <xdr:colOff>219075</xdr:colOff>
      <xdr:row>24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BE8769FE-733C-4E41-83B7-5EE5008BF2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447675</xdr:colOff>
      <xdr:row>13</xdr:row>
      <xdr:rowOff>38100</xdr:rowOff>
    </xdr:from>
    <xdr:to>
      <xdr:col>27</xdr:col>
      <xdr:colOff>0</xdr:colOff>
      <xdr:row>29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1E032238-8EBC-4BE5-8F9E-705D9625DD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12"/>
  <sheetViews>
    <sheetView showGridLines="0" tabSelected="1" workbookViewId="0"/>
  </sheetViews>
  <sheetFormatPr defaultRowHeight="15" x14ac:dyDescent="0.25"/>
  <cols>
    <col min="3" max="3" width="16.42578125" customWidth="1"/>
    <col min="4" max="4" width="5" bestFit="1" customWidth="1"/>
    <col min="5" max="8" width="6.5703125" bestFit="1" customWidth="1"/>
  </cols>
  <sheetData>
    <row r="1" spans="3:17" x14ac:dyDescent="0.25">
      <c r="P1" s="61" t="s">
        <v>11</v>
      </c>
      <c r="Q1" s="61"/>
    </row>
    <row r="2" spans="3:17" ht="15.75" thickBot="1" x14ac:dyDescent="0.3">
      <c r="P2" s="28">
        <v>2020</v>
      </c>
      <c r="Q2" s="29">
        <v>0.1</v>
      </c>
    </row>
    <row r="3" spans="3:17" x14ac:dyDescent="0.25">
      <c r="C3" s="62" t="s">
        <v>2</v>
      </c>
      <c r="D3" s="64" t="s">
        <v>0</v>
      </c>
      <c r="E3" s="64"/>
      <c r="F3" s="64"/>
      <c r="G3" s="64"/>
      <c r="H3" s="64"/>
      <c r="I3" s="64"/>
      <c r="J3" s="64"/>
      <c r="K3" s="64"/>
      <c r="L3" s="65"/>
      <c r="O3" s="27"/>
      <c r="P3" s="28">
        <v>2021</v>
      </c>
      <c r="Q3" s="29">
        <v>0.11</v>
      </c>
    </row>
    <row r="4" spans="3:17" x14ac:dyDescent="0.25">
      <c r="C4" s="63"/>
      <c r="D4" s="7"/>
      <c r="E4" s="9">
        <v>0</v>
      </c>
      <c r="F4" s="9">
        <v>1</v>
      </c>
      <c r="G4" s="9">
        <v>2</v>
      </c>
      <c r="H4" s="9">
        <v>3</v>
      </c>
      <c r="I4" s="9">
        <v>4</v>
      </c>
      <c r="J4" s="10">
        <v>5</v>
      </c>
      <c r="K4" s="9">
        <v>6</v>
      </c>
      <c r="L4" s="11">
        <v>7</v>
      </c>
      <c r="O4" s="27"/>
      <c r="P4" s="28">
        <v>2022</v>
      </c>
      <c r="Q4" s="29">
        <v>9.7000000000000003E-2</v>
      </c>
    </row>
    <row r="5" spans="3:17" x14ac:dyDescent="0.25">
      <c r="C5" s="63"/>
      <c r="D5" s="7">
        <v>2012</v>
      </c>
      <c r="E5" s="2">
        <v>17500</v>
      </c>
      <c r="F5" s="2">
        <v>5000</v>
      </c>
      <c r="G5" s="2">
        <v>2250</v>
      </c>
      <c r="H5" s="2">
        <v>750</v>
      </c>
      <c r="I5" s="2">
        <v>500</v>
      </c>
      <c r="J5" s="2">
        <v>525</v>
      </c>
      <c r="K5" s="2">
        <v>375</v>
      </c>
      <c r="L5" s="3">
        <v>400</v>
      </c>
      <c r="O5" s="27"/>
      <c r="P5" s="28">
        <v>2023</v>
      </c>
      <c r="Q5" s="29">
        <v>9.5000000000000001E-2</v>
      </c>
    </row>
    <row r="6" spans="3:17" x14ac:dyDescent="0.25">
      <c r="C6" s="66" t="s">
        <v>1</v>
      </c>
      <c r="D6" s="7">
        <f>D5+1</f>
        <v>2013</v>
      </c>
      <c r="E6" s="2">
        <v>21000</v>
      </c>
      <c r="F6" s="2">
        <v>6200</v>
      </c>
      <c r="G6" s="2">
        <v>2750</v>
      </c>
      <c r="H6" s="2">
        <v>908</v>
      </c>
      <c r="I6" s="2">
        <v>642</v>
      </c>
      <c r="J6" s="2">
        <v>400</v>
      </c>
      <c r="K6" s="2">
        <v>300</v>
      </c>
      <c r="L6" s="3"/>
      <c r="O6" s="27"/>
      <c r="P6" s="28">
        <v>2024</v>
      </c>
      <c r="Q6" s="29">
        <v>0.115</v>
      </c>
    </row>
    <row r="7" spans="3:17" x14ac:dyDescent="0.25">
      <c r="C7" s="66"/>
      <c r="D7" s="7">
        <f t="shared" ref="D7:D8" si="0">D6+1</f>
        <v>2014</v>
      </c>
      <c r="E7" s="2">
        <v>20200</v>
      </c>
      <c r="F7" s="2">
        <v>5500</v>
      </c>
      <c r="G7" s="2">
        <v>2445</v>
      </c>
      <c r="H7" s="2">
        <v>810</v>
      </c>
      <c r="I7" s="2">
        <v>945</v>
      </c>
      <c r="J7" s="2">
        <v>800</v>
      </c>
      <c r="K7" s="1"/>
      <c r="L7" s="3"/>
      <c r="O7" s="27"/>
      <c r="P7" s="28">
        <v>2025</v>
      </c>
      <c r="Q7" s="29">
        <v>0.105</v>
      </c>
    </row>
    <row r="8" spans="3:17" x14ac:dyDescent="0.25">
      <c r="C8" s="66"/>
      <c r="D8" s="7">
        <f t="shared" si="0"/>
        <v>2015</v>
      </c>
      <c r="E8" s="2">
        <v>21300</v>
      </c>
      <c r="F8" s="2">
        <v>6208</v>
      </c>
      <c r="G8" s="2">
        <v>2767</v>
      </c>
      <c r="H8" s="2">
        <v>918</v>
      </c>
      <c r="I8" s="2">
        <v>1007</v>
      </c>
      <c r="J8" s="1"/>
      <c r="K8" s="1"/>
      <c r="L8" s="3"/>
      <c r="O8" s="27"/>
      <c r="P8" s="28">
        <v>2026</v>
      </c>
      <c r="Q8" s="29">
        <v>0.10199999999999999</v>
      </c>
    </row>
    <row r="9" spans="3:17" x14ac:dyDescent="0.25">
      <c r="C9" s="66"/>
      <c r="D9" s="7">
        <f>D8+1</f>
        <v>2016</v>
      </c>
      <c r="E9" s="2">
        <v>24000</v>
      </c>
      <c r="F9" s="2">
        <v>4000</v>
      </c>
      <c r="G9" s="2">
        <v>1200</v>
      </c>
      <c r="H9" s="2">
        <v>800</v>
      </c>
      <c r="I9" s="1"/>
      <c r="J9" s="1"/>
      <c r="K9" s="1"/>
      <c r="L9" s="3"/>
      <c r="O9" s="27"/>
    </row>
    <row r="10" spans="3:17" x14ac:dyDescent="0.25">
      <c r="C10" s="66"/>
      <c r="D10" s="7">
        <f t="shared" ref="D10:D11" si="1">D9+1</f>
        <v>2017</v>
      </c>
      <c r="E10" s="2">
        <v>20100</v>
      </c>
      <c r="F10" s="2">
        <v>2000</v>
      </c>
      <c r="G10" s="2">
        <v>1300</v>
      </c>
      <c r="H10" s="1"/>
      <c r="I10" s="1"/>
      <c r="J10" s="1"/>
      <c r="K10" s="1"/>
      <c r="L10" s="3"/>
    </row>
    <row r="11" spans="3:17" x14ac:dyDescent="0.25">
      <c r="C11" s="66"/>
      <c r="D11" s="7">
        <f t="shared" si="1"/>
        <v>2018</v>
      </c>
      <c r="E11" s="2">
        <v>21200</v>
      </c>
      <c r="F11" s="2">
        <v>3000</v>
      </c>
      <c r="G11" s="1"/>
      <c r="H11" s="1"/>
      <c r="I11" s="1"/>
      <c r="J11" s="1"/>
      <c r="K11" s="1"/>
      <c r="L11" s="3"/>
    </row>
    <row r="12" spans="3:17" ht="15.75" thickBot="1" x14ac:dyDescent="0.3">
      <c r="C12" s="67"/>
      <c r="D12" s="8">
        <f>D11+1</f>
        <v>2019</v>
      </c>
      <c r="E12" s="4">
        <v>20000</v>
      </c>
      <c r="F12" s="5"/>
      <c r="G12" s="5"/>
      <c r="H12" s="5"/>
      <c r="I12" s="5"/>
      <c r="J12" s="5"/>
      <c r="K12" s="5"/>
      <c r="L12" s="6"/>
    </row>
  </sheetData>
  <mergeCells count="4">
    <mergeCell ref="P1:Q1"/>
    <mergeCell ref="C3:C5"/>
    <mergeCell ref="D3:L3"/>
    <mergeCell ref="C6:C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1"/>
  <sheetViews>
    <sheetView showGridLines="0" workbookViewId="0"/>
  </sheetViews>
  <sheetFormatPr defaultRowHeight="15" x14ac:dyDescent="0.25"/>
  <cols>
    <col min="3" max="3" width="13" customWidth="1"/>
    <col min="5" max="12" width="12.5703125" bestFit="1" customWidth="1"/>
  </cols>
  <sheetData>
    <row r="1" spans="2:12" ht="15.75" thickBot="1" x14ac:dyDescent="0.3">
      <c r="B1" s="12" t="s">
        <v>4</v>
      </c>
      <c r="C1" s="13" t="s">
        <v>9</v>
      </c>
    </row>
    <row r="2" spans="2:12" x14ac:dyDescent="0.25">
      <c r="C2" s="62" t="s">
        <v>2</v>
      </c>
      <c r="D2" s="64" t="s">
        <v>0</v>
      </c>
      <c r="E2" s="64"/>
      <c r="F2" s="64"/>
      <c r="G2" s="64"/>
      <c r="H2" s="64"/>
      <c r="I2" s="64"/>
      <c r="J2" s="64"/>
      <c r="K2" s="64"/>
      <c r="L2" s="65"/>
    </row>
    <row r="3" spans="2:12" x14ac:dyDescent="0.25">
      <c r="C3" s="63"/>
      <c r="D3" s="7"/>
      <c r="E3" s="9">
        <v>0</v>
      </c>
      <c r="F3" s="9">
        <v>1</v>
      </c>
      <c r="G3" s="9">
        <v>2</v>
      </c>
      <c r="H3" s="9">
        <v>3</v>
      </c>
      <c r="I3" s="9">
        <v>4</v>
      </c>
      <c r="J3" s="10">
        <v>5</v>
      </c>
      <c r="K3" s="9">
        <v>6</v>
      </c>
      <c r="L3" s="11">
        <v>7</v>
      </c>
    </row>
    <row r="4" spans="2:12" x14ac:dyDescent="0.25">
      <c r="C4" s="63"/>
      <c r="D4" s="7">
        <v>2012</v>
      </c>
      <c r="E4" s="2">
        <f>Data!E5</f>
        <v>17500</v>
      </c>
      <c r="F4" s="2">
        <f>Data!F5</f>
        <v>5000</v>
      </c>
      <c r="G4" s="2">
        <f>Data!G5</f>
        <v>2250</v>
      </c>
      <c r="H4" s="2">
        <f>Data!H5</f>
        <v>750</v>
      </c>
      <c r="I4" s="2">
        <f>Data!I5</f>
        <v>500</v>
      </c>
      <c r="J4" s="2">
        <f>Data!J5</f>
        <v>525</v>
      </c>
      <c r="K4" s="2">
        <f>Data!K5</f>
        <v>375</v>
      </c>
      <c r="L4" s="26">
        <f>Data!L5</f>
        <v>400</v>
      </c>
    </row>
    <row r="5" spans="2:12" x14ac:dyDescent="0.25">
      <c r="C5" s="66" t="s">
        <v>1</v>
      </c>
      <c r="D5" s="7">
        <f>D4+1</f>
        <v>2013</v>
      </c>
      <c r="E5" s="2">
        <f>Data!E6</f>
        <v>21000</v>
      </c>
      <c r="F5" s="2">
        <f>Data!F6</f>
        <v>6200</v>
      </c>
      <c r="G5" s="2">
        <f>Data!G6</f>
        <v>2750</v>
      </c>
      <c r="H5" s="2">
        <f>Data!H6</f>
        <v>908</v>
      </c>
      <c r="I5" s="2">
        <f>Data!I6</f>
        <v>642</v>
      </c>
      <c r="J5" s="2">
        <f>Data!J6</f>
        <v>400</v>
      </c>
      <c r="K5" s="2">
        <f>Data!K6</f>
        <v>300</v>
      </c>
      <c r="L5" s="3"/>
    </row>
    <row r="6" spans="2:12" x14ac:dyDescent="0.25">
      <c r="C6" s="66"/>
      <c r="D6" s="7">
        <f t="shared" ref="D6:D7" si="0">D5+1</f>
        <v>2014</v>
      </c>
      <c r="E6" s="2">
        <f>Data!E7</f>
        <v>20200</v>
      </c>
      <c r="F6" s="2">
        <f>Data!F7</f>
        <v>5500</v>
      </c>
      <c r="G6" s="2">
        <f>Data!G7</f>
        <v>2445</v>
      </c>
      <c r="H6" s="2">
        <f>Data!H7</f>
        <v>810</v>
      </c>
      <c r="I6" s="2">
        <f>Data!I7</f>
        <v>945</v>
      </c>
      <c r="J6" s="2">
        <f>Data!J7</f>
        <v>800</v>
      </c>
      <c r="K6" s="1"/>
      <c r="L6" s="3"/>
    </row>
    <row r="7" spans="2:12" x14ac:dyDescent="0.25">
      <c r="C7" s="66"/>
      <c r="D7" s="7">
        <f t="shared" si="0"/>
        <v>2015</v>
      </c>
      <c r="E7" s="2">
        <f>Data!E8</f>
        <v>21300</v>
      </c>
      <c r="F7" s="2">
        <f>Data!F8</f>
        <v>6208</v>
      </c>
      <c r="G7" s="2">
        <f>Data!G8</f>
        <v>2767</v>
      </c>
      <c r="H7" s="2">
        <f>Data!H8</f>
        <v>918</v>
      </c>
      <c r="I7" s="2">
        <f>Data!I8</f>
        <v>1007</v>
      </c>
      <c r="J7" s="1"/>
      <c r="K7" s="1"/>
      <c r="L7" s="3"/>
    </row>
    <row r="8" spans="2:12" x14ac:dyDescent="0.25">
      <c r="C8" s="66"/>
      <c r="D8" s="7">
        <f>D7+1</f>
        <v>2016</v>
      </c>
      <c r="E8" s="2">
        <f>Data!E9</f>
        <v>24000</v>
      </c>
      <c r="F8" s="2">
        <f>Data!F9</f>
        <v>4000</v>
      </c>
      <c r="G8" s="2">
        <f>Data!G9</f>
        <v>1200</v>
      </c>
      <c r="H8" s="2">
        <f>Data!H9</f>
        <v>800</v>
      </c>
      <c r="I8" s="1"/>
      <c r="J8" s="1"/>
      <c r="K8" s="1"/>
      <c r="L8" s="3"/>
    </row>
    <row r="9" spans="2:12" x14ac:dyDescent="0.25">
      <c r="C9" s="66"/>
      <c r="D9" s="7">
        <f t="shared" ref="D9:D10" si="1">D8+1</f>
        <v>2017</v>
      </c>
      <c r="E9" s="2">
        <f>Data!E10</f>
        <v>20100</v>
      </c>
      <c r="F9" s="2">
        <f>Data!F10</f>
        <v>2000</v>
      </c>
      <c r="G9" s="2">
        <f>Data!G10</f>
        <v>1300</v>
      </c>
      <c r="H9" s="1"/>
      <c r="I9" s="1"/>
      <c r="J9" s="1"/>
      <c r="K9" s="1"/>
      <c r="L9" s="3"/>
    </row>
    <row r="10" spans="2:12" x14ac:dyDescent="0.25">
      <c r="C10" s="66"/>
      <c r="D10" s="7">
        <f t="shared" si="1"/>
        <v>2018</v>
      </c>
      <c r="E10" s="2">
        <f>Data!E11</f>
        <v>21200</v>
      </c>
      <c r="F10" s="2">
        <f>Data!F11</f>
        <v>3000</v>
      </c>
      <c r="G10" s="1"/>
      <c r="H10" s="1"/>
      <c r="I10" s="1"/>
      <c r="J10" s="1"/>
      <c r="K10" s="1"/>
      <c r="L10" s="3"/>
    </row>
    <row r="11" spans="2:12" ht="15.75" thickBot="1" x14ac:dyDescent="0.3">
      <c r="C11" s="67"/>
      <c r="D11" s="8">
        <f>D10+1</f>
        <v>2019</v>
      </c>
      <c r="E11" s="4">
        <f>Data!E12</f>
        <v>20000</v>
      </c>
      <c r="F11" s="5"/>
      <c r="G11" s="5"/>
      <c r="H11" s="5"/>
      <c r="I11" s="5"/>
      <c r="J11" s="5"/>
      <c r="K11" s="5"/>
      <c r="L11" s="6"/>
    </row>
    <row r="14" spans="2:12" ht="15.75" thickBot="1" x14ac:dyDescent="0.3">
      <c r="B14" s="12" t="s">
        <v>5</v>
      </c>
    </row>
    <row r="15" spans="2:12" x14ac:dyDescent="0.25">
      <c r="C15" s="62" t="s">
        <v>3</v>
      </c>
      <c r="D15" s="64" t="s">
        <v>0</v>
      </c>
      <c r="E15" s="64"/>
      <c r="F15" s="64"/>
      <c r="G15" s="64"/>
      <c r="H15" s="64"/>
      <c r="I15" s="64"/>
      <c r="J15" s="64"/>
      <c r="K15" s="64"/>
      <c r="L15" s="65"/>
    </row>
    <row r="16" spans="2:12" x14ac:dyDescent="0.25">
      <c r="C16" s="63"/>
      <c r="D16" s="7"/>
      <c r="E16" s="9">
        <v>0</v>
      </c>
      <c r="F16" s="9">
        <v>1</v>
      </c>
      <c r="G16" s="9">
        <v>2</v>
      </c>
      <c r="H16" s="9">
        <v>3</v>
      </c>
      <c r="I16" s="9">
        <v>4</v>
      </c>
      <c r="J16" s="10">
        <v>5</v>
      </c>
      <c r="K16" s="9">
        <v>6</v>
      </c>
      <c r="L16" s="11">
        <v>7</v>
      </c>
    </row>
    <row r="17" spans="2:13" x14ac:dyDescent="0.25">
      <c r="C17" s="63"/>
      <c r="D17" s="7">
        <v>2012</v>
      </c>
      <c r="E17" s="14">
        <f>SUM($E4:E4)</f>
        <v>17500</v>
      </c>
      <c r="F17" s="14">
        <f>SUM($E4:F4)</f>
        <v>22500</v>
      </c>
      <c r="G17" s="14">
        <f>SUM($E4:G4)</f>
        <v>24750</v>
      </c>
      <c r="H17" s="14">
        <f>SUM($E4:H4)</f>
        <v>25500</v>
      </c>
      <c r="I17" s="14">
        <f>SUM($E4:I4)</f>
        <v>26000</v>
      </c>
      <c r="J17" s="14">
        <f>SUM($E4:J4)</f>
        <v>26525</v>
      </c>
      <c r="K17" s="14">
        <f>SUM($E4:K4)</f>
        <v>26900</v>
      </c>
      <c r="L17" s="47">
        <f>SUM($E4:L4)</f>
        <v>27300</v>
      </c>
    </row>
    <row r="18" spans="2:13" x14ac:dyDescent="0.25">
      <c r="C18" s="66" t="s">
        <v>1</v>
      </c>
      <c r="D18" s="7">
        <f>D17+1</f>
        <v>2013</v>
      </c>
      <c r="E18" s="14">
        <f>SUM($E5:E5)</f>
        <v>21000</v>
      </c>
      <c r="F18" s="14">
        <f>SUM($E5:F5)</f>
        <v>27200</v>
      </c>
      <c r="G18" s="14">
        <f>SUM($E5:G5)</f>
        <v>29950</v>
      </c>
      <c r="H18" s="14">
        <f>SUM($E5:H5)</f>
        <v>30858</v>
      </c>
      <c r="I18" s="14">
        <f>SUM($E5:I5)</f>
        <v>31500</v>
      </c>
      <c r="J18" s="14">
        <f>SUM($E5:J5)</f>
        <v>31900</v>
      </c>
      <c r="K18" s="14">
        <f>SUM($E5:K5)</f>
        <v>32200</v>
      </c>
      <c r="L18" s="3"/>
    </row>
    <row r="19" spans="2:13" x14ac:dyDescent="0.25">
      <c r="C19" s="66"/>
      <c r="D19" s="7">
        <f t="shared" ref="D19:D20" si="2">D18+1</f>
        <v>2014</v>
      </c>
      <c r="E19" s="14">
        <f>SUM($E6:E6)</f>
        <v>20200</v>
      </c>
      <c r="F19" s="14">
        <f>SUM($E6:F6)</f>
        <v>25700</v>
      </c>
      <c r="G19" s="14">
        <f>SUM($E6:G6)</f>
        <v>28145</v>
      </c>
      <c r="H19" s="14">
        <f>SUM($E6:H6)</f>
        <v>28955</v>
      </c>
      <c r="I19" s="14">
        <f>SUM($E6:I6)</f>
        <v>29900</v>
      </c>
      <c r="J19" s="14">
        <f>SUM($E6:J6)</f>
        <v>30700</v>
      </c>
      <c r="K19" s="1"/>
      <c r="L19" s="3"/>
    </row>
    <row r="20" spans="2:13" x14ac:dyDescent="0.25">
      <c r="C20" s="66"/>
      <c r="D20" s="7">
        <f t="shared" si="2"/>
        <v>2015</v>
      </c>
      <c r="E20" s="14">
        <f>SUM($E7:E7)</f>
        <v>21300</v>
      </c>
      <c r="F20" s="14">
        <f>SUM($E7:F7)</f>
        <v>27508</v>
      </c>
      <c r="G20" s="14">
        <f>SUM($E7:G7)</f>
        <v>30275</v>
      </c>
      <c r="H20" s="14">
        <f>SUM($E7:H7)</f>
        <v>31193</v>
      </c>
      <c r="I20" s="14">
        <f>SUM($E7:I7)</f>
        <v>32200</v>
      </c>
      <c r="J20" s="1"/>
      <c r="K20" s="1"/>
      <c r="L20" s="3"/>
    </row>
    <row r="21" spans="2:13" x14ac:dyDescent="0.25">
      <c r="C21" s="66"/>
      <c r="D21" s="7">
        <f>D20+1</f>
        <v>2016</v>
      </c>
      <c r="E21" s="14">
        <f>SUM($E8:E8)</f>
        <v>24000</v>
      </c>
      <c r="F21" s="14">
        <f>SUM($E8:F8)</f>
        <v>28000</v>
      </c>
      <c r="G21" s="14">
        <f>SUM($E8:G8)</f>
        <v>29200</v>
      </c>
      <c r="H21" s="14">
        <f>SUM($E8:H8)</f>
        <v>30000</v>
      </c>
      <c r="I21" s="1"/>
      <c r="J21" s="1"/>
      <c r="K21" s="1"/>
      <c r="L21" s="3"/>
    </row>
    <row r="22" spans="2:13" x14ac:dyDescent="0.25">
      <c r="C22" s="66"/>
      <c r="D22" s="7">
        <f t="shared" ref="D22:D23" si="3">D21+1</f>
        <v>2017</v>
      </c>
      <c r="E22" s="14">
        <f>SUM($E9:E9)</f>
        <v>20100</v>
      </c>
      <c r="F22" s="14">
        <f>SUM($E9:F9)</f>
        <v>22100</v>
      </c>
      <c r="G22" s="14">
        <f>SUM($E9:G9)</f>
        <v>23400</v>
      </c>
      <c r="H22" s="1"/>
      <c r="I22" s="1"/>
      <c r="J22" s="1"/>
      <c r="K22" s="1"/>
      <c r="L22" s="3"/>
    </row>
    <row r="23" spans="2:13" x14ac:dyDescent="0.25">
      <c r="C23" s="66"/>
      <c r="D23" s="7">
        <f t="shared" si="3"/>
        <v>2018</v>
      </c>
      <c r="E23" s="14">
        <f>SUM($E10:E10)</f>
        <v>21200</v>
      </c>
      <c r="F23" s="14">
        <f>SUM($E10:F10)</f>
        <v>24200</v>
      </c>
      <c r="G23" s="1"/>
      <c r="H23" s="1"/>
      <c r="I23" s="1"/>
      <c r="J23" s="1"/>
      <c r="K23" s="1"/>
      <c r="L23" s="3"/>
    </row>
    <row r="24" spans="2:13" ht="15.75" thickBot="1" x14ac:dyDescent="0.3">
      <c r="C24" s="67"/>
      <c r="D24" s="8">
        <f>D23+1</f>
        <v>2019</v>
      </c>
      <c r="E24" s="48">
        <f>SUM($E11:E11)</f>
        <v>20000</v>
      </c>
      <c r="F24" s="5"/>
      <c r="G24" s="5"/>
      <c r="H24" s="5"/>
      <c r="I24" s="5"/>
      <c r="J24" s="5"/>
      <c r="K24" s="5"/>
      <c r="L24" s="6"/>
    </row>
    <row r="25" spans="2:13" s="42" customFormat="1" x14ac:dyDescent="0.25">
      <c r="C25" s="43"/>
      <c r="D25" s="44"/>
      <c r="E25" s="45"/>
      <c r="F25" s="46"/>
      <c r="G25" s="46"/>
      <c r="H25" s="46"/>
      <c r="I25" s="46"/>
      <c r="J25" s="46"/>
      <c r="K25" s="46"/>
      <c r="L25" s="46"/>
    </row>
    <row r="26" spans="2:13" s="42" customFormat="1" x14ac:dyDescent="0.25">
      <c r="C26" s="43"/>
      <c r="D26" s="44"/>
      <c r="E26" s="45"/>
      <c r="F26" s="46"/>
      <c r="G26" s="46"/>
      <c r="H26" s="46"/>
      <c r="I26" s="46"/>
      <c r="J26" s="46"/>
      <c r="K26" s="46"/>
      <c r="L26" s="46"/>
    </row>
    <row r="27" spans="2:13" s="42" customFormat="1" x14ac:dyDescent="0.25">
      <c r="C27" s="43"/>
      <c r="D27" s="44"/>
      <c r="E27" s="45"/>
      <c r="F27" s="46"/>
      <c r="G27" s="46"/>
      <c r="H27" s="46"/>
      <c r="I27" s="46"/>
      <c r="J27" s="46"/>
      <c r="K27" s="46"/>
      <c r="L27" s="46"/>
    </row>
    <row r="28" spans="2:13" ht="15" customHeight="1" x14ac:dyDescent="0.25">
      <c r="C28" s="24" t="s">
        <v>8</v>
      </c>
      <c r="D28" s="16"/>
      <c r="E28" s="31"/>
      <c r="F28" s="38">
        <f>SUM(F17:F23)/SUM(E17:E23)</f>
        <v>1.2196008258774949</v>
      </c>
      <c r="G28" s="38">
        <f>SUM(G17:G22)/SUM(F17:F22)</f>
        <v>1.0830806232353865</v>
      </c>
      <c r="H28" s="38">
        <f>SUM(H17:H21)/SUM(G17:G21)</f>
        <v>1.0294125913434513</v>
      </c>
      <c r="I28" s="38">
        <f>SUM(I17:I20)/SUM(H17:H20)</f>
        <v>1.0265565721937067</v>
      </c>
      <c r="J28" s="38">
        <f>SUM(J17:J19)/SUM(I17:I19)</f>
        <v>1.0197368421052631</v>
      </c>
      <c r="K28" s="38">
        <f>SUM(K17:K18)/SUM(J17:J18)</f>
        <v>1.011553273427471</v>
      </c>
      <c r="L28" s="38">
        <f>SUM(L17:L17)/SUM(K17:K17)</f>
        <v>1.0148698884758365</v>
      </c>
      <c r="M28" s="25" t="s">
        <v>7</v>
      </c>
    </row>
    <row r="29" spans="2:13" ht="15.75" thickBot="1" x14ac:dyDescent="0.3">
      <c r="B29" s="12" t="s">
        <v>6</v>
      </c>
    </row>
    <row r="30" spans="2:13" x14ac:dyDescent="0.25">
      <c r="C30" s="62" t="s">
        <v>3</v>
      </c>
      <c r="D30" s="64" t="s">
        <v>0</v>
      </c>
      <c r="E30" s="64"/>
      <c r="F30" s="64"/>
      <c r="G30" s="64"/>
      <c r="H30" s="64"/>
      <c r="I30" s="64"/>
      <c r="J30" s="64"/>
      <c r="K30" s="64"/>
      <c r="L30" s="65"/>
    </row>
    <row r="31" spans="2:13" ht="15" customHeight="1" x14ac:dyDescent="0.25">
      <c r="C31" s="63"/>
      <c r="D31" s="7"/>
      <c r="E31" s="9">
        <v>0</v>
      </c>
      <c r="F31" s="9">
        <v>1</v>
      </c>
      <c r="G31" s="9">
        <v>2</v>
      </c>
      <c r="H31" s="9">
        <v>3</v>
      </c>
      <c r="I31" s="9">
        <v>4</v>
      </c>
      <c r="J31" s="10">
        <v>5</v>
      </c>
      <c r="K31" s="9">
        <v>6</v>
      </c>
      <c r="L31" s="11">
        <v>7</v>
      </c>
      <c r="M31" s="12" t="s">
        <v>12</v>
      </c>
    </row>
    <row r="32" spans="2:13" x14ac:dyDescent="0.25">
      <c r="C32" s="63"/>
      <c r="D32" s="7">
        <v>2012</v>
      </c>
      <c r="E32" s="18">
        <f>E17</f>
        <v>17500</v>
      </c>
      <c r="F32" s="18">
        <f t="shared" ref="F32:L32" si="4">F17</f>
        <v>22500</v>
      </c>
      <c r="G32" s="18">
        <f t="shared" si="4"/>
        <v>24750</v>
      </c>
      <c r="H32" s="18">
        <f t="shared" si="4"/>
        <v>25500</v>
      </c>
      <c r="I32" s="18">
        <f t="shared" si="4"/>
        <v>26000</v>
      </c>
      <c r="J32" s="18">
        <f t="shared" si="4"/>
        <v>26525</v>
      </c>
      <c r="K32" s="18">
        <f t="shared" si="4"/>
        <v>26900</v>
      </c>
      <c r="L32" s="18">
        <f t="shared" si="4"/>
        <v>27300</v>
      </c>
    </row>
    <row r="33" spans="3:13" x14ac:dyDescent="0.25">
      <c r="C33" s="66" t="s">
        <v>1</v>
      </c>
      <c r="D33" s="7">
        <f>D32+1</f>
        <v>2013</v>
      </c>
      <c r="E33" s="18">
        <f t="shared" ref="E33:K33" si="5">E18</f>
        <v>21000</v>
      </c>
      <c r="F33" s="18">
        <f t="shared" si="5"/>
        <v>27200</v>
      </c>
      <c r="G33" s="18">
        <f t="shared" si="5"/>
        <v>29950</v>
      </c>
      <c r="H33" s="18">
        <f t="shared" si="5"/>
        <v>30858</v>
      </c>
      <c r="I33" s="18">
        <f t="shared" si="5"/>
        <v>31500</v>
      </c>
      <c r="J33" s="18">
        <f t="shared" si="5"/>
        <v>31900</v>
      </c>
      <c r="K33" s="18">
        <f t="shared" si="5"/>
        <v>32200</v>
      </c>
      <c r="L33" s="36">
        <f t="shared" ref="L33:L39" si="6">K33*L$28</f>
        <v>32678.810408921934</v>
      </c>
      <c r="M33" s="39">
        <f>L33-K33</f>
        <v>478.81040892193414</v>
      </c>
    </row>
    <row r="34" spans="3:13" x14ac:dyDescent="0.25">
      <c r="C34" s="66"/>
      <c r="D34" s="7">
        <f t="shared" ref="D34:D35" si="7">D33+1</f>
        <v>2014</v>
      </c>
      <c r="E34" s="18">
        <f t="shared" ref="E34:J34" si="8">E19</f>
        <v>20200</v>
      </c>
      <c r="F34" s="18">
        <f t="shared" si="8"/>
        <v>25700</v>
      </c>
      <c r="G34" s="18">
        <f t="shared" si="8"/>
        <v>28145</v>
      </c>
      <c r="H34" s="18">
        <f t="shared" si="8"/>
        <v>28955</v>
      </c>
      <c r="I34" s="18">
        <f t="shared" si="8"/>
        <v>29900</v>
      </c>
      <c r="J34" s="18">
        <f t="shared" si="8"/>
        <v>30700</v>
      </c>
      <c r="K34" s="35">
        <f t="shared" ref="K34:K39" si="9">J34*K$28</f>
        <v>31054.685494223362</v>
      </c>
      <c r="L34" s="36">
        <f t="shared" si="6"/>
        <v>31516.465204174641</v>
      </c>
      <c r="M34" s="39">
        <f>L34-J34</f>
        <v>816.46520417464126</v>
      </c>
    </row>
    <row r="35" spans="3:13" x14ac:dyDescent="0.25">
      <c r="C35" s="66"/>
      <c r="D35" s="7">
        <f t="shared" si="7"/>
        <v>2015</v>
      </c>
      <c r="E35" s="18">
        <f t="shared" ref="E35:I35" si="10">E20</f>
        <v>21300</v>
      </c>
      <c r="F35" s="18">
        <f t="shared" si="10"/>
        <v>27508</v>
      </c>
      <c r="G35" s="18">
        <f t="shared" si="10"/>
        <v>30275</v>
      </c>
      <c r="H35" s="18">
        <f t="shared" si="10"/>
        <v>31193</v>
      </c>
      <c r="I35" s="18">
        <f t="shared" si="10"/>
        <v>32200</v>
      </c>
      <c r="J35" s="35">
        <f t="shared" ref="J35:J39" si="11">I35*J$28</f>
        <v>32835.526315789473</v>
      </c>
      <c r="K35" s="35">
        <f t="shared" si="9"/>
        <v>33214.884129450707</v>
      </c>
      <c r="L35" s="36">
        <f t="shared" si="6"/>
        <v>33708.785752193471</v>
      </c>
      <c r="M35" s="39">
        <f>L35-I35</f>
        <v>1508.7857521934711</v>
      </c>
    </row>
    <row r="36" spans="3:13" x14ac:dyDescent="0.25">
      <c r="C36" s="66"/>
      <c r="D36" s="7">
        <f>D35+1</f>
        <v>2016</v>
      </c>
      <c r="E36" s="18">
        <f t="shared" ref="E36:H36" si="12">E21</f>
        <v>24000</v>
      </c>
      <c r="F36" s="18">
        <f t="shared" si="12"/>
        <v>28000</v>
      </c>
      <c r="G36" s="18">
        <f t="shared" si="12"/>
        <v>29200</v>
      </c>
      <c r="H36" s="18">
        <f t="shared" si="12"/>
        <v>30000</v>
      </c>
      <c r="I36" s="35">
        <f t="shared" ref="I36:I39" si="13">H36*I$28</f>
        <v>30796.697165811202</v>
      </c>
      <c r="J36" s="35">
        <f t="shared" si="11"/>
        <v>31404.526715136421</v>
      </c>
      <c r="K36" s="35">
        <f t="shared" si="9"/>
        <v>31767.351799136712</v>
      </c>
      <c r="L36" s="36">
        <f t="shared" si="6"/>
        <v>32239.728777562537</v>
      </c>
      <c r="M36" s="39">
        <f>L36-H36</f>
        <v>2239.7287775625373</v>
      </c>
    </row>
    <row r="37" spans="3:13" x14ac:dyDescent="0.25">
      <c r="C37" s="66"/>
      <c r="D37" s="7">
        <f t="shared" ref="D37:D38" si="14">D36+1</f>
        <v>2017</v>
      </c>
      <c r="E37" s="18">
        <f t="shared" ref="E37:G37" si="15">E22</f>
        <v>20100</v>
      </c>
      <c r="F37" s="18">
        <f t="shared" si="15"/>
        <v>22100</v>
      </c>
      <c r="G37" s="18">
        <f t="shared" si="15"/>
        <v>23400</v>
      </c>
      <c r="H37" s="35">
        <f t="shared" ref="H37:H39" si="16">G37*H$28</f>
        <v>24088.254637436759</v>
      </c>
      <c r="I37" s="35">
        <f t="shared" si="13"/>
        <v>24727.956110736239</v>
      </c>
      <c r="J37" s="35">
        <f t="shared" si="11"/>
        <v>25216.007876079715</v>
      </c>
      <c r="K37" s="35">
        <f t="shared" si="9"/>
        <v>25507.335309821327</v>
      </c>
      <c r="L37" s="36">
        <f t="shared" si="6"/>
        <v>25886.626541194135</v>
      </c>
      <c r="M37" s="39">
        <f>L37-G37</f>
        <v>2486.6265411941349</v>
      </c>
    </row>
    <row r="38" spans="3:13" x14ac:dyDescent="0.25">
      <c r="C38" s="66"/>
      <c r="D38" s="7">
        <f t="shared" si="14"/>
        <v>2018</v>
      </c>
      <c r="E38" s="18">
        <f t="shared" ref="E38:F38" si="17">E23</f>
        <v>21200</v>
      </c>
      <c r="F38" s="18">
        <f t="shared" si="17"/>
        <v>24200</v>
      </c>
      <c r="G38" s="35">
        <f t="shared" ref="G38:G39" si="18">F38*G$28</f>
        <v>26210.551082296352</v>
      </c>
      <c r="H38" s="35">
        <f t="shared" si="16"/>
        <v>26981.471310166591</v>
      </c>
      <c r="I38" s="35">
        <f t="shared" si="13"/>
        <v>27698.006700907456</v>
      </c>
      <c r="J38" s="35">
        <f t="shared" si="11"/>
        <v>28244.677885793782</v>
      </c>
      <c r="K38" s="35">
        <f t="shared" si="9"/>
        <v>28570.996372279202</v>
      </c>
      <c r="L38" s="36">
        <f t="shared" si="6"/>
        <v>28995.843901978522</v>
      </c>
      <c r="M38" s="39">
        <f>L38-F38</f>
        <v>4795.8439019785219</v>
      </c>
    </row>
    <row r="39" spans="3:13" ht="15.75" thickBot="1" x14ac:dyDescent="0.3">
      <c r="C39" s="67"/>
      <c r="D39" s="8">
        <f>D38+1</f>
        <v>2019</v>
      </c>
      <c r="E39" s="17">
        <f>E24</f>
        <v>20000</v>
      </c>
      <c r="F39" s="33">
        <f>E39*F$28</f>
        <v>24392.016517549899</v>
      </c>
      <c r="G39" s="33">
        <f t="shared" si="18"/>
        <v>26418.520451795786</v>
      </c>
      <c r="H39" s="33">
        <f t="shared" si="16"/>
        <v>27195.557597743067</v>
      </c>
      <c r="I39" s="33">
        <f t="shared" si="13"/>
        <v>27917.778386435639</v>
      </c>
      <c r="J39" s="33">
        <f t="shared" si="11"/>
        <v>28468.787170378444</v>
      </c>
      <c r="K39" s="33">
        <f t="shared" si="9"/>
        <v>28797.694852706307</v>
      </c>
      <c r="L39" s="34">
        <f t="shared" si="6"/>
        <v>29225.913363527219</v>
      </c>
      <c r="M39" s="39">
        <f>L39-E39</f>
        <v>9225.9133635272192</v>
      </c>
    </row>
    <row r="40" spans="3:13" x14ac:dyDescent="0.25">
      <c r="K40" s="12" t="s">
        <v>13</v>
      </c>
      <c r="M40" s="23">
        <f>SUM(M33:M39)</f>
        <v>21552.17394955246</v>
      </c>
    </row>
    <row r="41" spans="3:13" x14ac:dyDescent="0.25">
      <c r="E41" s="23"/>
      <c r="G41" s="36"/>
      <c r="H41" s="37" t="s">
        <v>19</v>
      </c>
    </row>
  </sheetData>
  <mergeCells count="9">
    <mergeCell ref="C30:C32"/>
    <mergeCell ref="D30:L30"/>
    <mergeCell ref="C33:C39"/>
    <mergeCell ref="C2:C4"/>
    <mergeCell ref="D2:L2"/>
    <mergeCell ref="C5:C11"/>
    <mergeCell ref="C15:C17"/>
    <mergeCell ref="D15:L15"/>
    <mergeCell ref="C18:C2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5"/>
  <sheetViews>
    <sheetView showGridLines="0" workbookViewId="0"/>
  </sheetViews>
  <sheetFormatPr defaultRowHeight="15" x14ac:dyDescent="0.25"/>
  <cols>
    <col min="2" max="2" width="9.140625" style="12"/>
    <col min="3" max="3" width="13" customWidth="1"/>
    <col min="5" max="12" width="12.5703125" bestFit="1" customWidth="1"/>
  </cols>
  <sheetData>
    <row r="1" spans="2:20" ht="15.75" thickBot="1" x14ac:dyDescent="0.3">
      <c r="B1" s="12" t="s">
        <v>4</v>
      </c>
      <c r="C1" s="13" t="s">
        <v>9</v>
      </c>
    </row>
    <row r="2" spans="2:20" x14ac:dyDescent="0.25">
      <c r="C2" s="62" t="s">
        <v>2</v>
      </c>
      <c r="D2" s="64" t="s">
        <v>0</v>
      </c>
      <c r="E2" s="64"/>
      <c r="F2" s="64"/>
      <c r="G2" s="64"/>
      <c r="H2" s="64"/>
      <c r="I2" s="64"/>
      <c r="J2" s="64"/>
      <c r="K2" s="64"/>
      <c r="L2" s="65"/>
    </row>
    <row r="3" spans="2:20" x14ac:dyDescent="0.25">
      <c r="C3" s="63"/>
      <c r="D3" s="7"/>
      <c r="E3" s="9">
        <v>0</v>
      </c>
      <c r="F3" s="9">
        <v>1</v>
      </c>
      <c r="G3" s="9">
        <v>2</v>
      </c>
      <c r="H3" s="9">
        <v>3</v>
      </c>
      <c r="I3" s="9">
        <v>4</v>
      </c>
      <c r="J3" s="10">
        <v>5</v>
      </c>
      <c r="K3" s="9">
        <v>6</v>
      </c>
      <c r="L3" s="11">
        <v>7</v>
      </c>
    </row>
    <row r="4" spans="2:20" x14ac:dyDescent="0.25">
      <c r="C4" s="63"/>
      <c r="D4" s="7">
        <v>2012</v>
      </c>
      <c r="E4" s="2">
        <f>Data!E5</f>
        <v>17500</v>
      </c>
      <c r="F4" s="2">
        <f>Data!F5</f>
        <v>5000</v>
      </c>
      <c r="G4" s="2">
        <f>Data!G5</f>
        <v>2250</v>
      </c>
      <c r="H4" s="2">
        <f>Data!H5</f>
        <v>750</v>
      </c>
      <c r="I4" s="2">
        <f>Data!I5</f>
        <v>500</v>
      </c>
      <c r="J4" s="2">
        <f>Data!J5</f>
        <v>525</v>
      </c>
      <c r="K4" s="2">
        <f>Data!K5</f>
        <v>375</v>
      </c>
      <c r="L4" s="26">
        <f>Data!L5</f>
        <v>400</v>
      </c>
    </row>
    <row r="5" spans="2:20" x14ac:dyDescent="0.25">
      <c r="C5" s="66" t="s">
        <v>1</v>
      </c>
      <c r="D5" s="7">
        <f>D4+1</f>
        <v>2013</v>
      </c>
      <c r="E5" s="2">
        <f>Data!E6</f>
        <v>21000</v>
      </c>
      <c r="F5" s="2">
        <f>Data!F6</f>
        <v>6200</v>
      </c>
      <c r="G5" s="2">
        <f>Data!G6</f>
        <v>2750</v>
      </c>
      <c r="H5" s="2">
        <f>Data!H6</f>
        <v>908</v>
      </c>
      <c r="I5" s="2">
        <f>Data!I6</f>
        <v>642</v>
      </c>
      <c r="J5" s="2">
        <f>Data!J6</f>
        <v>400</v>
      </c>
      <c r="K5" s="2">
        <f>Data!K6</f>
        <v>300</v>
      </c>
      <c r="L5" s="3"/>
    </row>
    <row r="6" spans="2:20" x14ac:dyDescent="0.25">
      <c r="C6" s="66"/>
      <c r="D6" s="7">
        <f t="shared" ref="D6:D7" si="0">D5+1</f>
        <v>2014</v>
      </c>
      <c r="E6" s="2">
        <f>Data!E7</f>
        <v>20200</v>
      </c>
      <c r="F6" s="2">
        <f>Data!F7</f>
        <v>5500</v>
      </c>
      <c r="G6" s="2">
        <f>Data!G7</f>
        <v>2445</v>
      </c>
      <c r="H6" s="2">
        <f>Data!H7</f>
        <v>810</v>
      </c>
      <c r="I6" s="2">
        <f>Data!I7</f>
        <v>945</v>
      </c>
      <c r="J6" s="2">
        <f>Data!J7</f>
        <v>800</v>
      </c>
      <c r="K6" s="1"/>
      <c r="L6" s="3"/>
    </row>
    <row r="7" spans="2:20" x14ac:dyDescent="0.25">
      <c r="C7" s="66"/>
      <c r="D7" s="7">
        <f t="shared" si="0"/>
        <v>2015</v>
      </c>
      <c r="E7" s="2">
        <f>Data!E8</f>
        <v>21300</v>
      </c>
      <c r="F7" s="2">
        <f>Data!F8</f>
        <v>6208</v>
      </c>
      <c r="G7" s="2">
        <f>Data!G8</f>
        <v>2767</v>
      </c>
      <c r="H7" s="2">
        <f>Data!H8</f>
        <v>918</v>
      </c>
      <c r="I7" s="2">
        <f>Data!I8</f>
        <v>1007</v>
      </c>
      <c r="J7" s="1"/>
      <c r="K7" s="1"/>
      <c r="L7" s="3"/>
    </row>
    <row r="8" spans="2:20" x14ac:dyDescent="0.25">
      <c r="C8" s="66"/>
      <c r="D8" s="7">
        <f>D7+1</f>
        <v>2016</v>
      </c>
      <c r="E8" s="2">
        <f>Data!E9</f>
        <v>24000</v>
      </c>
      <c r="F8" s="2">
        <f>Data!F9</f>
        <v>4000</v>
      </c>
      <c r="G8" s="2">
        <f>Data!G9</f>
        <v>1200</v>
      </c>
      <c r="H8" s="2">
        <f>Data!H9</f>
        <v>800</v>
      </c>
      <c r="I8" s="1"/>
      <c r="J8" s="1"/>
      <c r="K8" s="1"/>
      <c r="L8" s="3"/>
    </row>
    <row r="9" spans="2:20" x14ac:dyDescent="0.25">
      <c r="C9" s="66"/>
      <c r="D9" s="7">
        <f t="shared" ref="D9:D10" si="1">D8+1</f>
        <v>2017</v>
      </c>
      <c r="E9" s="2">
        <f>Data!E10</f>
        <v>20100</v>
      </c>
      <c r="F9" s="2">
        <f>Data!F10</f>
        <v>2000</v>
      </c>
      <c r="G9" s="2">
        <f>Data!G10</f>
        <v>1300</v>
      </c>
      <c r="H9" s="1"/>
      <c r="I9" s="1"/>
      <c r="J9" s="1"/>
      <c r="K9" s="1"/>
      <c r="L9" s="3"/>
    </row>
    <row r="10" spans="2:20" x14ac:dyDescent="0.25">
      <c r="C10" s="66"/>
      <c r="D10" s="7">
        <f t="shared" si="1"/>
        <v>2018</v>
      </c>
      <c r="E10" s="2">
        <f>Data!E11</f>
        <v>21200</v>
      </c>
      <c r="F10" s="2">
        <f>Data!F11</f>
        <v>3000</v>
      </c>
      <c r="G10" s="1"/>
      <c r="H10" s="1"/>
      <c r="I10" s="1"/>
      <c r="J10" s="1"/>
      <c r="K10" s="1"/>
      <c r="L10" s="3"/>
    </row>
    <row r="11" spans="2:20" ht="15.75" thickBot="1" x14ac:dyDescent="0.3">
      <c r="C11" s="67"/>
      <c r="D11" s="8">
        <f>D10+1</f>
        <v>2019</v>
      </c>
      <c r="E11" s="4">
        <f>Data!E12</f>
        <v>20000</v>
      </c>
      <c r="F11" s="5"/>
      <c r="G11" s="5"/>
      <c r="H11" s="5"/>
      <c r="I11" s="5"/>
      <c r="J11" s="5"/>
      <c r="K11" s="5"/>
      <c r="L11" s="6"/>
    </row>
    <row r="14" spans="2:20" ht="15.75" thickBot="1" x14ac:dyDescent="0.3">
      <c r="B14" s="12" t="s">
        <v>5</v>
      </c>
      <c r="Q14" s="61" t="s">
        <v>11</v>
      </c>
      <c r="R14" s="61"/>
      <c r="S14" s="52" t="s">
        <v>31</v>
      </c>
      <c r="T14" t="s">
        <v>30</v>
      </c>
    </row>
    <row r="15" spans="2:20" x14ac:dyDescent="0.25">
      <c r="C15" s="62" t="s">
        <v>3</v>
      </c>
      <c r="D15" s="64" t="s">
        <v>0</v>
      </c>
      <c r="E15" s="64"/>
      <c r="F15" s="64"/>
      <c r="G15" s="64"/>
      <c r="H15" s="64"/>
      <c r="I15" s="64"/>
      <c r="J15" s="64"/>
      <c r="K15" s="64"/>
      <c r="L15" s="65"/>
      <c r="Q15" s="28">
        <v>2020</v>
      </c>
      <c r="R15" s="29">
        <v>0.1</v>
      </c>
      <c r="S15" s="59">
        <f>1+R15</f>
        <v>1.1000000000000001</v>
      </c>
      <c r="T15" s="60">
        <f>PRODUCT($S$15:S15)-1</f>
        <v>0.10000000000000009</v>
      </c>
    </row>
    <row r="16" spans="2:20" x14ac:dyDescent="0.25">
      <c r="C16" s="63"/>
      <c r="D16" s="7"/>
      <c r="E16" s="9">
        <v>0</v>
      </c>
      <c r="F16" s="9">
        <v>1</v>
      </c>
      <c r="G16" s="9">
        <v>2</v>
      </c>
      <c r="H16" s="9">
        <v>3</v>
      </c>
      <c r="I16" s="9">
        <v>4</v>
      </c>
      <c r="J16" s="10">
        <v>5</v>
      </c>
      <c r="K16" s="9">
        <v>6</v>
      </c>
      <c r="L16" s="11">
        <v>7</v>
      </c>
      <c r="Q16" s="28">
        <v>2021</v>
      </c>
      <c r="R16" s="29">
        <v>0.11</v>
      </c>
      <c r="S16" s="59">
        <f t="shared" ref="S16:S21" si="2">1+R16</f>
        <v>1.1100000000000001</v>
      </c>
      <c r="T16" s="60">
        <f>PRODUCT($S$15:S16)-1</f>
        <v>0.22100000000000031</v>
      </c>
    </row>
    <row r="17" spans="2:20" x14ac:dyDescent="0.25">
      <c r="C17" s="63"/>
      <c r="D17" s="7">
        <v>2012</v>
      </c>
      <c r="E17" s="32">
        <f t="shared" ref="E17:E24" si="3">E4</f>
        <v>17500</v>
      </c>
      <c r="F17" s="14">
        <f t="shared" ref="F17:L18" si="4">E17+F4</f>
        <v>22500</v>
      </c>
      <c r="G17" s="14">
        <f t="shared" si="4"/>
        <v>24750</v>
      </c>
      <c r="H17" s="14">
        <f t="shared" si="4"/>
        <v>25500</v>
      </c>
      <c r="I17" s="14">
        <f t="shared" si="4"/>
        <v>26000</v>
      </c>
      <c r="J17" s="14">
        <f t="shared" si="4"/>
        <v>26525</v>
      </c>
      <c r="K17" s="14">
        <f t="shared" si="4"/>
        <v>26900</v>
      </c>
      <c r="L17" s="15">
        <f t="shared" si="4"/>
        <v>27300</v>
      </c>
      <c r="Q17" s="28">
        <v>2022</v>
      </c>
      <c r="R17" s="29">
        <v>9.7000000000000003E-2</v>
      </c>
      <c r="S17" s="59">
        <f t="shared" si="2"/>
        <v>1.097</v>
      </c>
      <c r="T17" s="60">
        <f>PRODUCT($S$15:S17)-1</f>
        <v>0.33943700000000021</v>
      </c>
    </row>
    <row r="18" spans="2:20" x14ac:dyDescent="0.25">
      <c r="C18" s="66" t="s">
        <v>1</v>
      </c>
      <c r="D18" s="7">
        <f>D17+1</f>
        <v>2013</v>
      </c>
      <c r="E18" s="32">
        <f t="shared" si="3"/>
        <v>21000</v>
      </c>
      <c r="F18" s="14">
        <f t="shared" si="4"/>
        <v>27200</v>
      </c>
      <c r="G18" s="14">
        <f t="shared" si="4"/>
        <v>29950</v>
      </c>
      <c r="H18" s="14">
        <f t="shared" si="4"/>
        <v>30858</v>
      </c>
      <c r="I18" s="14">
        <f t="shared" si="4"/>
        <v>31500</v>
      </c>
      <c r="J18" s="14">
        <f t="shared" si="4"/>
        <v>31900</v>
      </c>
      <c r="K18" s="14">
        <f t="shared" si="4"/>
        <v>32200</v>
      </c>
      <c r="L18" s="3"/>
      <c r="Q18" s="28">
        <v>2023</v>
      </c>
      <c r="R18" s="29">
        <v>9.5000000000000001E-2</v>
      </c>
      <c r="S18" s="59">
        <f t="shared" si="2"/>
        <v>1.095</v>
      </c>
      <c r="T18" s="60">
        <f>PRODUCT($S$15:S18)-1</f>
        <v>0.46668351500000016</v>
      </c>
    </row>
    <row r="19" spans="2:20" x14ac:dyDescent="0.25">
      <c r="C19" s="66"/>
      <c r="D19" s="7">
        <f t="shared" ref="D19:D20" si="5">D18+1</f>
        <v>2014</v>
      </c>
      <c r="E19" s="32">
        <f t="shared" si="3"/>
        <v>20200</v>
      </c>
      <c r="F19" s="14">
        <f>E19+F6</f>
        <v>25700</v>
      </c>
      <c r="G19" s="14">
        <f>F19+G6</f>
        <v>28145</v>
      </c>
      <c r="H19" s="14">
        <f>G19+H6</f>
        <v>28955</v>
      </c>
      <c r="I19" s="14">
        <f>H19+I6</f>
        <v>29900</v>
      </c>
      <c r="J19" s="14">
        <f>I19+J6</f>
        <v>30700</v>
      </c>
      <c r="K19" s="1"/>
      <c r="L19" s="3"/>
      <c r="Q19" s="28">
        <v>2024</v>
      </c>
      <c r="R19" s="29">
        <v>0.115</v>
      </c>
      <c r="S19" s="59">
        <f t="shared" si="2"/>
        <v>1.115</v>
      </c>
      <c r="T19" s="60">
        <f>PRODUCT($S$15:S19)-1</f>
        <v>0.63535211922500023</v>
      </c>
    </row>
    <row r="20" spans="2:20" x14ac:dyDescent="0.25">
      <c r="C20" s="66"/>
      <c r="D20" s="7">
        <f t="shared" si="5"/>
        <v>2015</v>
      </c>
      <c r="E20" s="32">
        <f t="shared" si="3"/>
        <v>21300</v>
      </c>
      <c r="F20" s="14">
        <f>E20+F7</f>
        <v>27508</v>
      </c>
      <c r="G20" s="14">
        <f>F20+G7</f>
        <v>30275</v>
      </c>
      <c r="H20" s="14">
        <f>G20+H7</f>
        <v>31193</v>
      </c>
      <c r="I20" s="14">
        <f>H20+I7</f>
        <v>32200</v>
      </c>
      <c r="J20" s="1"/>
      <c r="K20" s="1"/>
      <c r="L20" s="3"/>
      <c r="Q20" s="28">
        <v>2025</v>
      </c>
      <c r="R20" s="29">
        <v>0.105</v>
      </c>
      <c r="S20" s="59">
        <f t="shared" si="2"/>
        <v>1.105</v>
      </c>
      <c r="T20" s="60">
        <f>PRODUCT($S$15:S20)-1</f>
        <v>0.80706409174362514</v>
      </c>
    </row>
    <row r="21" spans="2:20" x14ac:dyDescent="0.25">
      <c r="C21" s="66"/>
      <c r="D21" s="7">
        <f>D20+1</f>
        <v>2016</v>
      </c>
      <c r="E21" s="32">
        <f t="shared" si="3"/>
        <v>24000</v>
      </c>
      <c r="F21" s="14">
        <f>E21+F8</f>
        <v>28000</v>
      </c>
      <c r="G21" s="14">
        <f>F21+G8</f>
        <v>29200</v>
      </c>
      <c r="H21" s="14">
        <f>G21+H8</f>
        <v>30000</v>
      </c>
      <c r="I21" s="1"/>
      <c r="J21" s="1"/>
      <c r="K21" s="1"/>
      <c r="L21" s="3"/>
      <c r="Q21" s="28">
        <v>2026</v>
      </c>
      <c r="R21" s="29">
        <v>0.10199999999999999</v>
      </c>
      <c r="S21" s="59">
        <f t="shared" si="2"/>
        <v>1.1020000000000001</v>
      </c>
      <c r="T21" s="60">
        <f>PRODUCT($S$15:S21)-1</f>
        <v>0.99138462910147518</v>
      </c>
    </row>
    <row r="22" spans="2:20" x14ac:dyDescent="0.25">
      <c r="C22" s="66"/>
      <c r="D22" s="7">
        <f t="shared" ref="D22:D23" si="6">D21+1</f>
        <v>2017</v>
      </c>
      <c r="E22" s="32">
        <f t="shared" si="3"/>
        <v>20100</v>
      </c>
      <c r="F22" s="14">
        <f>E22+F9</f>
        <v>22100</v>
      </c>
      <c r="G22" s="14">
        <f>F22+G9</f>
        <v>23400</v>
      </c>
      <c r="H22" s="1"/>
      <c r="I22" s="1"/>
      <c r="J22" s="1"/>
      <c r="K22" s="1"/>
      <c r="L22" s="3"/>
    </row>
    <row r="23" spans="2:20" x14ac:dyDescent="0.25">
      <c r="C23" s="66"/>
      <c r="D23" s="7">
        <f t="shared" si="6"/>
        <v>2018</v>
      </c>
      <c r="E23" s="32">
        <f t="shared" si="3"/>
        <v>21200</v>
      </c>
      <c r="F23" s="14">
        <f>E23+F10</f>
        <v>24200</v>
      </c>
      <c r="G23" s="1"/>
      <c r="H23" s="1"/>
      <c r="I23" s="1"/>
      <c r="J23" s="1"/>
      <c r="K23" s="1"/>
      <c r="L23" s="3"/>
    </row>
    <row r="24" spans="2:20" ht="15.75" thickBot="1" x14ac:dyDescent="0.3">
      <c r="C24" s="67"/>
      <c r="D24" s="8">
        <f>D23+1</f>
        <v>2019</v>
      </c>
      <c r="E24" s="33">
        <f t="shared" si="3"/>
        <v>20000</v>
      </c>
      <c r="F24" s="5"/>
      <c r="G24" s="5"/>
      <c r="H24" s="5"/>
      <c r="I24" s="5"/>
      <c r="J24" s="5"/>
      <c r="K24" s="5"/>
      <c r="L24" s="6"/>
      <c r="T24">
        <f>1.1*(1.11)</f>
        <v>1.2210000000000003</v>
      </c>
    </row>
    <row r="25" spans="2:20" ht="15" customHeight="1" x14ac:dyDescent="0.25">
      <c r="C25" s="24" t="s">
        <v>8</v>
      </c>
      <c r="D25" s="16"/>
      <c r="F25" s="38">
        <f>SUM(F17:F23)/SUM(E17:E23)</f>
        <v>1.2196008258774949</v>
      </c>
      <c r="G25" s="38">
        <f>SUM(G17:G22)/SUM(F17:F22)</f>
        <v>1.0830806232353865</v>
      </c>
      <c r="H25" s="38">
        <f>SUM(H17:H21)/SUM(G17:G21)</f>
        <v>1.0294125913434513</v>
      </c>
      <c r="I25" s="38">
        <f>SUM(I17:I20)/SUM(H17:H20)</f>
        <v>1.0265565721937067</v>
      </c>
      <c r="J25" s="38">
        <f>SUM(J17:J19)/SUM(I17:I19)</f>
        <v>1.0197368421052631</v>
      </c>
      <c r="K25" s="38">
        <f>SUM(K17:K18)/SUM(J17:J18)</f>
        <v>1.011553273427471</v>
      </c>
      <c r="L25" s="38">
        <f>SUM(L17:L17)/SUM(K17:K17)</f>
        <v>1.0148698884758365</v>
      </c>
      <c r="M25" s="25" t="s">
        <v>7</v>
      </c>
    </row>
    <row r="26" spans="2:20" ht="15.75" thickBot="1" x14ac:dyDescent="0.3">
      <c r="B26" s="12" t="s">
        <v>6</v>
      </c>
    </row>
    <row r="27" spans="2:20" x14ac:dyDescent="0.25">
      <c r="C27" s="62" t="s">
        <v>3</v>
      </c>
      <c r="D27" s="64" t="s">
        <v>0</v>
      </c>
      <c r="E27" s="64"/>
      <c r="F27" s="64"/>
      <c r="G27" s="64"/>
      <c r="H27" s="64"/>
      <c r="I27" s="64"/>
      <c r="J27" s="64"/>
      <c r="K27" s="64"/>
      <c r="L27" s="65"/>
    </row>
    <row r="28" spans="2:20" ht="15" customHeight="1" x14ac:dyDescent="0.25">
      <c r="C28" s="63"/>
      <c r="D28" s="7"/>
      <c r="E28" s="9">
        <v>0</v>
      </c>
      <c r="F28" s="9">
        <v>1</v>
      </c>
      <c r="G28" s="9">
        <v>2</v>
      </c>
      <c r="H28" s="9">
        <v>3</v>
      </c>
      <c r="I28" s="9">
        <v>4</v>
      </c>
      <c r="J28" s="10">
        <v>5</v>
      </c>
      <c r="K28" s="9">
        <v>6</v>
      </c>
      <c r="L28" s="11">
        <v>7</v>
      </c>
    </row>
    <row r="29" spans="2:20" x14ac:dyDescent="0.25">
      <c r="C29" s="63"/>
      <c r="D29" s="7">
        <v>2012</v>
      </c>
      <c r="E29" s="18">
        <f>E17</f>
        <v>17500</v>
      </c>
      <c r="F29" s="18">
        <f t="shared" ref="F29:L29" si="7">F17</f>
        <v>22500</v>
      </c>
      <c r="G29" s="18">
        <f t="shared" si="7"/>
        <v>24750</v>
      </c>
      <c r="H29" s="18">
        <f t="shared" si="7"/>
        <v>25500</v>
      </c>
      <c r="I29" s="18">
        <f t="shared" si="7"/>
        <v>26000</v>
      </c>
      <c r="J29" s="18">
        <f t="shared" si="7"/>
        <v>26525</v>
      </c>
      <c r="K29" s="18">
        <f t="shared" si="7"/>
        <v>26900</v>
      </c>
      <c r="L29" s="18">
        <f t="shared" si="7"/>
        <v>27300</v>
      </c>
    </row>
    <row r="30" spans="2:20" x14ac:dyDescent="0.25">
      <c r="C30" s="66" t="s">
        <v>1</v>
      </c>
      <c r="D30" s="7">
        <f>D29+1</f>
        <v>2013</v>
      </c>
      <c r="E30" s="18">
        <f t="shared" ref="E30:K35" si="8">E18</f>
        <v>21000</v>
      </c>
      <c r="F30" s="18">
        <f t="shared" si="8"/>
        <v>27200</v>
      </c>
      <c r="G30" s="18">
        <f t="shared" si="8"/>
        <v>29950</v>
      </c>
      <c r="H30" s="18">
        <f t="shared" si="8"/>
        <v>30858</v>
      </c>
      <c r="I30" s="18">
        <f t="shared" si="8"/>
        <v>31500</v>
      </c>
      <c r="J30" s="18">
        <f t="shared" si="8"/>
        <v>31900</v>
      </c>
      <c r="K30" s="18">
        <f t="shared" si="8"/>
        <v>32200</v>
      </c>
      <c r="L30" s="19">
        <f t="shared" ref="L30:L36" si="9">K30*L$25</f>
        <v>32678.810408921934</v>
      </c>
      <c r="M30" s="30"/>
    </row>
    <row r="31" spans="2:20" x14ac:dyDescent="0.25">
      <c r="C31" s="66"/>
      <c r="D31" s="7">
        <f t="shared" ref="D31:D32" si="10">D30+1</f>
        <v>2014</v>
      </c>
      <c r="E31" s="18">
        <f t="shared" si="8"/>
        <v>20200</v>
      </c>
      <c r="F31" s="18">
        <f t="shared" si="8"/>
        <v>25700</v>
      </c>
      <c r="G31" s="18">
        <f t="shared" si="8"/>
        <v>28145</v>
      </c>
      <c r="H31" s="18">
        <f t="shared" si="8"/>
        <v>28955</v>
      </c>
      <c r="I31" s="18">
        <f t="shared" si="8"/>
        <v>29900</v>
      </c>
      <c r="J31" s="18">
        <f t="shared" si="8"/>
        <v>30700</v>
      </c>
      <c r="K31" s="20">
        <f t="shared" ref="K31:K36" si="11">J31*K$25</f>
        <v>31054.685494223362</v>
      </c>
      <c r="L31" s="19">
        <f t="shared" si="9"/>
        <v>31516.465204174641</v>
      </c>
      <c r="M31" s="30"/>
    </row>
    <row r="32" spans="2:20" x14ac:dyDescent="0.25">
      <c r="C32" s="66"/>
      <c r="D32" s="7">
        <f t="shared" si="10"/>
        <v>2015</v>
      </c>
      <c r="E32" s="18">
        <f t="shared" si="8"/>
        <v>21300</v>
      </c>
      <c r="F32" s="18">
        <f t="shared" si="8"/>
        <v>27508</v>
      </c>
      <c r="G32" s="18">
        <f t="shared" si="8"/>
        <v>30275</v>
      </c>
      <c r="H32" s="18">
        <f t="shared" si="8"/>
        <v>31193</v>
      </c>
      <c r="I32" s="18">
        <f t="shared" si="8"/>
        <v>32200</v>
      </c>
      <c r="J32" s="20">
        <f t="shared" ref="J32:J36" si="12">I32*J$25</f>
        <v>32835.526315789473</v>
      </c>
      <c r="K32" s="20">
        <f t="shared" si="11"/>
        <v>33214.884129450707</v>
      </c>
      <c r="L32" s="19">
        <f t="shared" si="9"/>
        <v>33708.785752193471</v>
      </c>
      <c r="M32" s="30"/>
    </row>
    <row r="33" spans="2:13" x14ac:dyDescent="0.25">
      <c r="C33" s="66"/>
      <c r="D33" s="7">
        <f>D32+1</f>
        <v>2016</v>
      </c>
      <c r="E33" s="18">
        <f t="shared" si="8"/>
        <v>24000</v>
      </c>
      <c r="F33" s="18">
        <f t="shared" si="8"/>
        <v>28000</v>
      </c>
      <c r="G33" s="18">
        <f t="shared" si="8"/>
        <v>29200</v>
      </c>
      <c r="H33" s="18">
        <f t="shared" si="8"/>
        <v>30000</v>
      </c>
      <c r="I33" s="20">
        <f t="shared" ref="I33:I36" si="13">H33*I$25</f>
        <v>30796.697165811202</v>
      </c>
      <c r="J33" s="20">
        <f t="shared" si="12"/>
        <v>31404.526715136421</v>
      </c>
      <c r="K33" s="20">
        <f t="shared" si="11"/>
        <v>31767.351799136712</v>
      </c>
      <c r="L33" s="19">
        <f t="shared" si="9"/>
        <v>32239.728777562537</v>
      </c>
      <c r="M33" s="30"/>
    </row>
    <row r="34" spans="2:13" x14ac:dyDescent="0.25">
      <c r="C34" s="66"/>
      <c r="D34" s="7">
        <f t="shared" ref="D34:D35" si="14">D33+1</f>
        <v>2017</v>
      </c>
      <c r="E34" s="18">
        <f t="shared" si="8"/>
        <v>20100</v>
      </c>
      <c r="F34" s="18">
        <f t="shared" si="8"/>
        <v>22100</v>
      </c>
      <c r="G34" s="18">
        <f t="shared" si="8"/>
        <v>23400</v>
      </c>
      <c r="H34" s="20">
        <f t="shared" ref="H34:H36" si="15">G34*H$25</f>
        <v>24088.254637436759</v>
      </c>
      <c r="I34" s="20">
        <f t="shared" si="13"/>
        <v>24727.956110736239</v>
      </c>
      <c r="J34" s="20">
        <f t="shared" si="12"/>
        <v>25216.007876079715</v>
      </c>
      <c r="K34" s="20">
        <f t="shared" si="11"/>
        <v>25507.335309821327</v>
      </c>
      <c r="L34" s="19">
        <f t="shared" si="9"/>
        <v>25886.626541194135</v>
      </c>
      <c r="M34" s="30"/>
    </row>
    <row r="35" spans="2:13" x14ac:dyDescent="0.25">
      <c r="C35" s="66"/>
      <c r="D35" s="7">
        <f t="shared" si="14"/>
        <v>2018</v>
      </c>
      <c r="E35" s="18">
        <f t="shared" si="8"/>
        <v>21200</v>
      </c>
      <c r="F35" s="18">
        <f t="shared" si="8"/>
        <v>24200</v>
      </c>
      <c r="G35" s="20">
        <f t="shared" ref="G35:G36" si="16">F35*G$25</f>
        <v>26210.551082296352</v>
      </c>
      <c r="H35" s="20">
        <f t="shared" si="15"/>
        <v>26981.471310166591</v>
      </c>
      <c r="I35" s="20">
        <f t="shared" si="13"/>
        <v>27698.006700907456</v>
      </c>
      <c r="J35" s="20">
        <f t="shared" si="12"/>
        <v>28244.677885793782</v>
      </c>
      <c r="K35" s="20">
        <f t="shared" si="11"/>
        <v>28570.996372279202</v>
      </c>
      <c r="L35" s="19">
        <f t="shared" si="9"/>
        <v>28995.843901978522</v>
      </c>
      <c r="M35" s="30"/>
    </row>
    <row r="36" spans="2:13" ht="15.75" thickBot="1" x14ac:dyDescent="0.3">
      <c r="C36" s="67"/>
      <c r="D36" s="8">
        <f>D35+1</f>
        <v>2019</v>
      </c>
      <c r="E36" s="17">
        <f>E24</f>
        <v>20000</v>
      </c>
      <c r="F36" s="21">
        <f>E36*F$25</f>
        <v>24392.016517549899</v>
      </c>
      <c r="G36" s="21">
        <f t="shared" si="16"/>
        <v>26418.520451795786</v>
      </c>
      <c r="H36" s="21">
        <f t="shared" si="15"/>
        <v>27195.557597743067</v>
      </c>
      <c r="I36" s="21">
        <f t="shared" si="13"/>
        <v>27917.778386435639</v>
      </c>
      <c r="J36" s="21">
        <f t="shared" si="12"/>
        <v>28468.787170378444</v>
      </c>
      <c r="K36" s="21">
        <f t="shared" si="11"/>
        <v>28797.694852706307</v>
      </c>
      <c r="L36" s="22">
        <f t="shared" si="9"/>
        <v>29225.913363527219</v>
      </c>
      <c r="M36" s="30"/>
    </row>
    <row r="37" spans="2:13" x14ac:dyDescent="0.25">
      <c r="K37" s="12"/>
      <c r="M37" s="30"/>
    </row>
    <row r="38" spans="2:13" ht="15" customHeight="1" thickBot="1" x14ac:dyDescent="0.3">
      <c r="B38" s="12" t="s">
        <v>14</v>
      </c>
      <c r="E38" s="23"/>
    </row>
    <row r="39" spans="2:13" x14ac:dyDescent="0.25">
      <c r="C39" s="62" t="s">
        <v>15</v>
      </c>
      <c r="D39" s="64" t="s">
        <v>0</v>
      </c>
      <c r="E39" s="64"/>
      <c r="F39" s="64"/>
      <c r="G39" s="64"/>
      <c r="H39" s="64"/>
      <c r="I39" s="64"/>
      <c r="J39" s="64"/>
      <c r="K39" s="64"/>
      <c r="L39" s="65"/>
    </row>
    <row r="40" spans="2:13" x14ac:dyDescent="0.25">
      <c r="C40" s="63"/>
      <c r="D40" s="7"/>
      <c r="E40" s="9">
        <v>0</v>
      </c>
      <c r="F40" s="9">
        <v>1</v>
      </c>
      <c r="G40" s="9">
        <v>2</v>
      </c>
      <c r="H40" s="9">
        <v>3</v>
      </c>
      <c r="I40" s="9">
        <v>4</v>
      </c>
      <c r="J40" s="10">
        <v>5</v>
      </c>
      <c r="K40" s="9">
        <v>6</v>
      </c>
      <c r="L40" s="11">
        <v>7</v>
      </c>
    </row>
    <row r="41" spans="2:13" x14ac:dyDescent="0.25">
      <c r="C41" s="63"/>
      <c r="D41" s="7">
        <v>2012</v>
      </c>
      <c r="E41" s="18">
        <f>E29</f>
        <v>17500</v>
      </c>
      <c r="F41" s="18">
        <f t="shared" ref="F41:L48" si="17">F29-E29</f>
        <v>5000</v>
      </c>
      <c r="G41" s="18">
        <f t="shared" si="17"/>
        <v>2250</v>
      </c>
      <c r="H41" s="18">
        <f t="shared" si="17"/>
        <v>750</v>
      </c>
      <c r="I41" s="18">
        <f t="shared" si="17"/>
        <v>500</v>
      </c>
      <c r="J41" s="18">
        <f t="shared" si="17"/>
        <v>525</v>
      </c>
      <c r="K41" s="18">
        <f t="shared" si="17"/>
        <v>375</v>
      </c>
      <c r="L41" s="18">
        <f t="shared" si="17"/>
        <v>400</v>
      </c>
    </row>
    <row r="42" spans="2:13" x14ac:dyDescent="0.25">
      <c r="C42" s="66" t="s">
        <v>1</v>
      </c>
      <c r="D42" s="7">
        <f>D41+1</f>
        <v>2013</v>
      </c>
      <c r="E42" s="18">
        <f t="shared" ref="E42" si="18">E30</f>
        <v>21000</v>
      </c>
      <c r="F42" s="18">
        <f t="shared" si="17"/>
        <v>6200</v>
      </c>
      <c r="G42" s="18">
        <f t="shared" si="17"/>
        <v>2750</v>
      </c>
      <c r="H42" s="18">
        <f t="shared" si="17"/>
        <v>908</v>
      </c>
      <c r="I42" s="18">
        <f t="shared" si="17"/>
        <v>642</v>
      </c>
      <c r="J42" s="18">
        <f t="shared" si="17"/>
        <v>400</v>
      </c>
      <c r="K42" s="18">
        <f t="shared" si="17"/>
        <v>300</v>
      </c>
      <c r="L42" s="19">
        <f t="shared" si="17"/>
        <v>478.81040892193414</v>
      </c>
    </row>
    <row r="43" spans="2:13" x14ac:dyDescent="0.25">
      <c r="C43" s="66"/>
      <c r="D43" s="7">
        <f t="shared" ref="D43:D44" si="19">D42+1</f>
        <v>2014</v>
      </c>
      <c r="E43" s="18">
        <f t="shared" ref="E43" si="20">E31</f>
        <v>20200</v>
      </c>
      <c r="F43" s="18">
        <f t="shared" si="17"/>
        <v>5500</v>
      </c>
      <c r="G43" s="18">
        <f t="shared" si="17"/>
        <v>2445</v>
      </c>
      <c r="H43" s="18">
        <f t="shared" si="17"/>
        <v>810</v>
      </c>
      <c r="I43" s="18">
        <f t="shared" si="17"/>
        <v>945</v>
      </c>
      <c r="J43" s="18">
        <f t="shared" si="17"/>
        <v>800</v>
      </c>
      <c r="K43" s="20">
        <f t="shared" si="17"/>
        <v>354.68549422336218</v>
      </c>
      <c r="L43" s="19">
        <f t="shared" si="17"/>
        <v>461.77970995127907</v>
      </c>
    </row>
    <row r="44" spans="2:13" x14ac:dyDescent="0.25">
      <c r="C44" s="66"/>
      <c r="D44" s="7">
        <f t="shared" si="19"/>
        <v>2015</v>
      </c>
      <c r="E44" s="18">
        <f t="shared" ref="E44" si="21">E32</f>
        <v>21300</v>
      </c>
      <c r="F44" s="18">
        <f t="shared" si="17"/>
        <v>6208</v>
      </c>
      <c r="G44" s="18">
        <f t="shared" si="17"/>
        <v>2767</v>
      </c>
      <c r="H44" s="18">
        <f t="shared" si="17"/>
        <v>918</v>
      </c>
      <c r="I44" s="18">
        <f t="shared" si="17"/>
        <v>1007</v>
      </c>
      <c r="J44" s="20">
        <f t="shared" si="17"/>
        <v>635.5263157894733</v>
      </c>
      <c r="K44" s="20">
        <f t="shared" si="17"/>
        <v>379.3578136612341</v>
      </c>
      <c r="L44" s="19">
        <f t="shared" ref="L44" si="22">L32-K32</f>
        <v>493.90162274276372</v>
      </c>
    </row>
    <row r="45" spans="2:13" x14ac:dyDescent="0.25">
      <c r="C45" s="66"/>
      <c r="D45" s="7">
        <f>D44+1</f>
        <v>2016</v>
      </c>
      <c r="E45" s="18">
        <f t="shared" ref="E45" si="23">E33</f>
        <v>24000</v>
      </c>
      <c r="F45" s="18">
        <f t="shared" si="17"/>
        <v>4000</v>
      </c>
      <c r="G45" s="18">
        <f t="shared" si="17"/>
        <v>1200</v>
      </c>
      <c r="H45" s="18">
        <f t="shared" si="17"/>
        <v>800</v>
      </c>
      <c r="I45" s="20">
        <f t="shared" si="17"/>
        <v>796.69716581120156</v>
      </c>
      <c r="J45" s="20">
        <f t="shared" si="17"/>
        <v>607.82954932521898</v>
      </c>
      <c r="K45" s="20">
        <f t="shared" si="17"/>
        <v>362.8250840002911</v>
      </c>
      <c r="L45" s="19">
        <f t="shared" si="17"/>
        <v>472.37697842582565</v>
      </c>
    </row>
    <row r="46" spans="2:13" x14ac:dyDescent="0.25">
      <c r="C46" s="66"/>
      <c r="D46" s="7">
        <f t="shared" ref="D46:D47" si="24">D45+1</f>
        <v>2017</v>
      </c>
      <c r="E46" s="18">
        <f t="shared" ref="E46" si="25">E34</f>
        <v>20100</v>
      </c>
      <c r="F46" s="18">
        <f t="shared" si="17"/>
        <v>2000</v>
      </c>
      <c r="G46" s="18">
        <f t="shared" si="17"/>
        <v>1300</v>
      </c>
      <c r="H46" s="20">
        <f t="shared" si="17"/>
        <v>688.25463743675937</v>
      </c>
      <c r="I46" s="20">
        <f t="shared" si="17"/>
        <v>639.7014732994794</v>
      </c>
      <c r="J46" s="20">
        <f t="shared" si="17"/>
        <v>488.05176534347629</v>
      </c>
      <c r="K46" s="20">
        <f t="shared" si="17"/>
        <v>291.32743374161146</v>
      </c>
      <c r="L46" s="19">
        <f t="shared" si="17"/>
        <v>379.2912313728084</v>
      </c>
    </row>
    <row r="47" spans="2:13" x14ac:dyDescent="0.25">
      <c r="C47" s="66"/>
      <c r="D47" s="7">
        <f t="shared" si="24"/>
        <v>2018</v>
      </c>
      <c r="E47" s="18">
        <f t="shared" ref="E47" si="26">E35</f>
        <v>21200</v>
      </c>
      <c r="F47" s="18">
        <f t="shared" si="17"/>
        <v>3000</v>
      </c>
      <c r="G47" s="20">
        <f t="shared" si="17"/>
        <v>2010.5510822963515</v>
      </c>
      <c r="H47" s="20">
        <f t="shared" si="17"/>
        <v>770.92022787023961</v>
      </c>
      <c r="I47" s="20">
        <f t="shared" si="17"/>
        <v>716.53539074086439</v>
      </c>
      <c r="J47" s="20">
        <f t="shared" si="17"/>
        <v>546.67118488632696</v>
      </c>
      <c r="K47" s="20">
        <f t="shared" si="17"/>
        <v>326.31848648541927</v>
      </c>
      <c r="L47" s="19">
        <f t="shared" si="17"/>
        <v>424.84752969932015</v>
      </c>
    </row>
    <row r="48" spans="2:13" ht="15.75" thickBot="1" x14ac:dyDescent="0.3">
      <c r="C48" s="67"/>
      <c r="D48" s="8">
        <f>D47+1</f>
        <v>2019</v>
      </c>
      <c r="E48" s="17">
        <f>E36</f>
        <v>20000</v>
      </c>
      <c r="F48" s="21">
        <f t="shared" si="17"/>
        <v>4392.0165175498987</v>
      </c>
      <c r="G48" s="21">
        <f t="shared" si="17"/>
        <v>2026.5039342458876</v>
      </c>
      <c r="H48" s="21">
        <f t="shared" si="17"/>
        <v>777.03714594728081</v>
      </c>
      <c r="I48" s="21">
        <f t="shared" si="17"/>
        <v>722.22078869257166</v>
      </c>
      <c r="J48" s="21">
        <f t="shared" si="17"/>
        <v>551.00878394280517</v>
      </c>
      <c r="K48" s="21">
        <f t="shared" si="17"/>
        <v>328.90768232786286</v>
      </c>
      <c r="L48" s="22">
        <f t="shared" si="17"/>
        <v>428.21851082091234</v>
      </c>
    </row>
    <row r="50" spans="2:13" ht="15.75" thickBot="1" x14ac:dyDescent="0.3">
      <c r="B50" s="12" t="s">
        <v>16</v>
      </c>
    </row>
    <row r="51" spans="2:13" x14ac:dyDescent="0.25">
      <c r="C51" s="62" t="s">
        <v>17</v>
      </c>
      <c r="D51" s="64" t="s">
        <v>0</v>
      </c>
      <c r="E51" s="64"/>
      <c r="F51" s="64"/>
      <c r="G51" s="64"/>
      <c r="H51" s="64"/>
      <c r="I51" s="64"/>
      <c r="J51" s="64"/>
      <c r="K51" s="64"/>
      <c r="L51" s="65"/>
      <c r="M51" t="s">
        <v>20</v>
      </c>
    </row>
    <row r="52" spans="2:13" x14ac:dyDescent="0.25">
      <c r="C52" s="63"/>
      <c r="D52" s="7"/>
      <c r="E52" s="9">
        <v>0</v>
      </c>
      <c r="F52" s="9">
        <v>1</v>
      </c>
      <c r="G52" s="9">
        <v>2</v>
      </c>
      <c r="H52" s="9">
        <v>3</v>
      </c>
      <c r="I52" s="9">
        <v>4</v>
      </c>
      <c r="J52" s="10">
        <v>5</v>
      </c>
      <c r="K52" s="9">
        <v>6</v>
      </c>
      <c r="L52" s="11">
        <v>7</v>
      </c>
    </row>
    <row r="53" spans="2:13" x14ac:dyDescent="0.25">
      <c r="C53" s="63"/>
      <c r="D53" s="7">
        <v>2012</v>
      </c>
      <c r="E53" s="18">
        <f>E41*(1+(IF($D53+E$52&lt;2020,0,VLOOKUP($D53+E$52,Data!$P$2:$Q$8,2,0))))</f>
        <v>17500</v>
      </c>
      <c r="F53" s="18">
        <f>F41*(1+(IF($D53+F$52&lt;2020,0,VLOOKUP($D53+F$52,Data!$P$2:$Q$8,2,0))))</f>
        <v>5000</v>
      </c>
      <c r="G53" s="18">
        <f>G41*(1+(IF($D53+G$52&lt;2020,0,VLOOKUP($D53+G$52,Data!$P$2:$Q$8,2,0))))</f>
        <v>2250</v>
      </c>
      <c r="H53" s="18">
        <f>H41*(1+(IF($D53+H$52&lt;2020,0,VLOOKUP($D53+H$52,Data!$P$2:$Q$8,2,0))))</f>
        <v>750</v>
      </c>
      <c r="I53" s="18">
        <f>I41*(1+(IF($D53+I$52&lt;2020,0,VLOOKUP($D53+I$52,Data!$P$2:$Q$8,2,0))))</f>
        <v>500</v>
      </c>
      <c r="J53" s="18">
        <f>J41*(1+(IF($D53+J$52&lt;2020,0,VLOOKUP($D53+J$52,Data!$P$2:$Q$8,2,0))))</f>
        <v>525</v>
      </c>
      <c r="K53" s="18">
        <f>K41*(1+(IF($D53+K$52&lt;2020,0,VLOOKUP($D53+K$52,Data!$P$2:$Q$8,2,0))))</f>
        <v>375</v>
      </c>
      <c r="L53" s="18">
        <f>L41*(1+(IF($D53+L$52&lt;2020,0,VLOOKUP($D53+L$52,Data!$P$2:$Q$8,2,0))))</f>
        <v>400</v>
      </c>
    </row>
    <row r="54" spans="2:13" x14ac:dyDescent="0.25">
      <c r="C54" s="66" t="s">
        <v>1</v>
      </c>
      <c r="D54" s="7">
        <f>D53+1</f>
        <v>2013</v>
      </c>
      <c r="E54" s="18">
        <f>E42*(1+(IF($D54+E$52&lt;2020,0,VLOOKUP($D54+E$52,Data!$P$2:$Q$8,2,0))))</f>
        <v>21000</v>
      </c>
      <c r="F54" s="18">
        <f>F42*(1+(IF($D54+F$52&lt;2020,0,VLOOKUP($D54+F$52,Data!$P$2:$Q$8,2,0))))</f>
        <v>6200</v>
      </c>
      <c r="G54" s="18">
        <f>G42*(1+(IF($D54+G$52&lt;2020,0,VLOOKUP($D54+G$52,Data!$P$2:$Q$8,2,0))))</f>
        <v>2750</v>
      </c>
      <c r="H54" s="18">
        <f>H42*(1+(IF($D54+H$52&lt;2020,0,VLOOKUP($D54+H$52,Data!$P$2:$Q$8,2,0))))</f>
        <v>908</v>
      </c>
      <c r="I54" s="18">
        <f>I42*(1+(IF($D54+I$52&lt;2020,0,VLOOKUP($D54+I$52,Data!$P$2:$Q$8,2,0))))</f>
        <v>642</v>
      </c>
      <c r="J54" s="18">
        <f>J42*(1+(IF($D54+J$52&lt;2020,0,VLOOKUP($D54+J$52,Data!$P$2:$Q$8,2,0))))</f>
        <v>400</v>
      </c>
      <c r="K54" s="18">
        <f>K42*(1+(IF($D54+K$52&lt;2020,0,VLOOKUP($D54+K$52,Data!$P$2:$Q$8,2,0))))</f>
        <v>300</v>
      </c>
      <c r="L54" s="20">
        <f t="shared" ref="L54:L60" si="27">L42*(1+(IF($D54+L$52&lt;2020,0,VLOOKUP($D54+L$52,$Q$15:$T$21,4,0))))</f>
        <v>526.69144981412762</v>
      </c>
      <c r="M54" s="39">
        <f>L54</f>
        <v>526.69144981412762</v>
      </c>
    </row>
    <row r="55" spans="2:13" x14ac:dyDescent="0.25">
      <c r="C55" s="66"/>
      <c r="D55" s="7">
        <f t="shared" ref="D55:D56" si="28">D54+1</f>
        <v>2014</v>
      </c>
      <c r="E55" s="18">
        <f>E43*(1+(IF($D55+E$52&lt;2020,0,VLOOKUP($D55+E$52,Data!$P$2:$Q$8,2,0))))</f>
        <v>20200</v>
      </c>
      <c r="F55" s="18">
        <f>F43*(1+(IF($D55+F$52&lt;2020,0,VLOOKUP($D55+F$52,Data!$P$2:$Q$8,2,0))))</f>
        <v>5500</v>
      </c>
      <c r="G55" s="18">
        <f>G43*(1+(IF($D55+G$52&lt;2020,0,VLOOKUP($D55+G$52,Data!$P$2:$Q$8,2,0))))</f>
        <v>2445</v>
      </c>
      <c r="H55" s="18">
        <f>H43*(1+(IF($D55+H$52&lt;2020,0,VLOOKUP($D55+H$52,Data!$P$2:$Q$8,2,0))))</f>
        <v>810</v>
      </c>
      <c r="I55" s="18">
        <f>I43*(1+(IF($D55+I$52&lt;2020,0,VLOOKUP($D55+I$52,Data!$P$2:$Q$8,2,0))))</f>
        <v>945</v>
      </c>
      <c r="J55" s="18">
        <f>J43*(1+(IF($D55+J$52&lt;2020,0,VLOOKUP($D55+J$52,Data!$P$2:$Q$8,2,0))))</f>
        <v>800</v>
      </c>
      <c r="K55" s="20">
        <f t="shared" ref="K55:K60" si="29">K43*(1+(IF($D55+K$52&lt;2020,0,VLOOKUP($D55+K$52,$Q$15:$T$21,4,0))))</f>
        <v>390.15404364569844</v>
      </c>
      <c r="L55" s="20">
        <f t="shared" si="27"/>
        <v>563.83302585051194</v>
      </c>
      <c r="M55" s="39">
        <f>K55+L55</f>
        <v>953.98706949621032</v>
      </c>
    </row>
    <row r="56" spans="2:13" x14ac:dyDescent="0.25">
      <c r="C56" s="66"/>
      <c r="D56" s="7">
        <f t="shared" si="28"/>
        <v>2015</v>
      </c>
      <c r="E56" s="18">
        <f>E44*(1+(IF($D56+E$52&lt;2020,0,VLOOKUP($D56+E$52,Data!$P$2:$Q$8,2,0))))</f>
        <v>21300</v>
      </c>
      <c r="F56" s="18">
        <f>F44*(1+(IF($D56+F$52&lt;2020,0,VLOOKUP($D56+F$52,Data!$P$2:$Q$8,2,0))))</f>
        <v>6208</v>
      </c>
      <c r="G56" s="18">
        <f>G44*(1+(IF($D56+G$52&lt;2020,0,VLOOKUP($D56+G$52,Data!$P$2:$Q$8,2,0))))</f>
        <v>2767</v>
      </c>
      <c r="H56" s="18">
        <f>H44*(1+(IF($D56+H$52&lt;2020,0,VLOOKUP($D56+H$52,Data!$P$2:$Q$8,2,0))))</f>
        <v>918</v>
      </c>
      <c r="I56" s="18">
        <f>I44*(1+(IF($D56+I$52&lt;2020,0,VLOOKUP($D56+I$52,Data!$P$2:$Q$8,2,0))))</f>
        <v>1007</v>
      </c>
      <c r="J56" s="20">
        <f>J44*(1+(IF($D56+J$52&lt;2020,0,VLOOKUP($D56+J$52,$Q$15:$T$21,4,0))))</f>
        <v>699.0789473684207</v>
      </c>
      <c r="K56" s="20">
        <f t="shared" si="29"/>
        <v>463.19589048036698</v>
      </c>
      <c r="L56" s="20">
        <f t="shared" si="27"/>
        <v>661.5501078616993</v>
      </c>
      <c r="M56" s="39">
        <f>SUM(J56:L56)</f>
        <v>1823.8249457104871</v>
      </c>
    </row>
    <row r="57" spans="2:13" x14ac:dyDescent="0.25">
      <c r="C57" s="66"/>
      <c r="D57" s="7">
        <f>D56+1</f>
        <v>2016</v>
      </c>
      <c r="E57" s="18">
        <f>E45*(1+(IF($D57+E$52&lt;2020,0,VLOOKUP($D57+E$52,Data!$P$2:$Q$8,2,0))))</f>
        <v>24000</v>
      </c>
      <c r="F57" s="18">
        <f>F45*(1+(IF($D57+F$52&lt;2020,0,VLOOKUP($D57+F$52,Data!$P$2:$Q$8,2,0))))</f>
        <v>4000</v>
      </c>
      <c r="G57" s="18">
        <f>G45*(1+(IF($D57+G$52&lt;2020,0,VLOOKUP($D57+G$52,Data!$P$2:$Q$8,2,0))))</f>
        <v>1200</v>
      </c>
      <c r="H57" s="18">
        <f>H45*(1+(IF($D57+H$52&lt;2020,0,VLOOKUP($D57+H$52,Data!$P$2:$Q$8,2,0))))</f>
        <v>800</v>
      </c>
      <c r="I57" s="20">
        <f t="shared" ref="I57:J60" si="30">I45*(1+(IF($D57+I$52&lt;2020,0,VLOOKUP($D57+I$52,$Q$15:$T$21,4,0))))</f>
        <v>876.36688239232183</v>
      </c>
      <c r="J57" s="20">
        <f t="shared" si="30"/>
        <v>742.15987972609253</v>
      </c>
      <c r="K57" s="20">
        <f t="shared" si="29"/>
        <v>485.98134203809798</v>
      </c>
      <c r="L57" s="20">
        <f t="shared" si="27"/>
        <v>692.82752712266927</v>
      </c>
      <c r="M57" s="39">
        <f>SUM(I57:L57)</f>
        <v>2797.3356312791816</v>
      </c>
    </row>
    <row r="58" spans="2:13" x14ac:dyDescent="0.25">
      <c r="C58" s="66"/>
      <c r="D58" s="7">
        <f t="shared" ref="D58:D59" si="31">D57+1</f>
        <v>2017</v>
      </c>
      <c r="E58" s="18">
        <f>E46*(1+(IF($D58+E$52&lt;2020,0,VLOOKUP($D58+E$52,Data!$P$2:$Q$8,2,0))))</f>
        <v>20100</v>
      </c>
      <c r="F58" s="18">
        <f>F46*(1+(IF($D58+F$52&lt;2020,0,VLOOKUP($D58+F$52,Data!$P$2:$Q$8,2,0))))</f>
        <v>2000</v>
      </c>
      <c r="G58" s="18">
        <f>G46*(1+(IF($D58+G$52&lt;2020,0,VLOOKUP($D58+G$52,Data!$P$2:$Q$8,2,0))))</f>
        <v>1300</v>
      </c>
      <c r="H58" s="20">
        <f>H46*(1+(IF($D58+H$52&lt;2020,0,VLOOKUP($D58+H$52,$Q$15:$T$21,4,0))))</f>
        <v>757.08010118043535</v>
      </c>
      <c r="I58" s="20">
        <f t="shared" si="30"/>
        <v>781.07549889866459</v>
      </c>
      <c r="J58" s="20">
        <f t="shared" si="30"/>
        <v>653.71459241637001</v>
      </c>
      <c r="K58" s="20">
        <f t="shared" si="29"/>
        <v>427.28514453607636</v>
      </c>
      <c r="L58" s="20">
        <f t="shared" si="27"/>
        <v>620.27471902898208</v>
      </c>
      <c r="M58" s="39">
        <f>SUM(H58:L58)</f>
        <v>3239.4300560605279</v>
      </c>
    </row>
    <row r="59" spans="2:13" x14ac:dyDescent="0.25">
      <c r="C59" s="66"/>
      <c r="D59" s="7">
        <f t="shared" si="31"/>
        <v>2018</v>
      </c>
      <c r="E59" s="18">
        <f>E47*(1+(IF($D59+E$52&lt;2020,0,VLOOKUP($D59+E$52,Data!$P$2:$Q$8,2,0))))</f>
        <v>21200</v>
      </c>
      <c r="F59" s="18">
        <f>F47*(1+(IF($D59+F$52&lt;2020,0,VLOOKUP($D59+F$52,Data!$P$2:$Q$8,2,0))))</f>
        <v>3000</v>
      </c>
      <c r="G59" s="20">
        <f t="shared" ref="G59:H60" si="32">G47*(1+(IF($D59+G$52&lt;2020,0,VLOOKUP($D59+G$52,$Q$15:$T$21,4,0))))</f>
        <v>2211.6061905259867</v>
      </c>
      <c r="H59" s="20">
        <f t="shared" si="32"/>
        <v>941.2935982295628</v>
      </c>
      <c r="I59" s="20">
        <f t="shared" si="30"/>
        <v>959.75401416777129</v>
      </c>
      <c r="J59" s="20">
        <f t="shared" si="30"/>
        <v>801.79361499829304</v>
      </c>
      <c r="K59" s="20">
        <f t="shared" si="29"/>
        <v>533.64562841622501</v>
      </c>
      <c r="L59" s="20">
        <f t="shared" si="27"/>
        <v>767.72671538562474</v>
      </c>
      <c r="M59" s="39">
        <f>SUM(G59:L59)</f>
        <v>6215.8197617234637</v>
      </c>
    </row>
    <row r="60" spans="2:13" ht="15.75" thickBot="1" x14ac:dyDescent="0.3">
      <c r="C60" s="67"/>
      <c r="D60" s="8">
        <f>D59+1</f>
        <v>2019</v>
      </c>
      <c r="E60" s="17">
        <f>E48*(1+(IF($D60+E$52&lt;2020,0,VLOOKUP($D60+E$52,Data!$P$2:$Q$8,2,0))))</f>
        <v>20000</v>
      </c>
      <c r="F60" s="20">
        <f>F48*(1+(IF($D60+F$52&lt;2020,0,VLOOKUP($D60+F$52,$Q$15:$T$21,4,0))))</f>
        <v>4831.2181693048888</v>
      </c>
      <c r="G60" s="20">
        <f t="shared" si="32"/>
        <v>2474.3613037142295</v>
      </c>
      <c r="H60" s="20">
        <f t="shared" si="32"/>
        <v>1040.7923036561881</v>
      </c>
      <c r="I60" s="20">
        <f t="shared" si="30"/>
        <v>1059.2693249656934</v>
      </c>
      <c r="J60" s="20">
        <f t="shared" si="30"/>
        <v>901.09338253245676</v>
      </c>
      <c r="K60" s="20">
        <f t="shared" si="29"/>
        <v>594.35726223330028</v>
      </c>
      <c r="L60" s="20">
        <f t="shared" si="27"/>
        <v>852.74776034548859</v>
      </c>
      <c r="M60" s="39">
        <f>SUM(F60:L60)</f>
        <v>11753.839506752245</v>
      </c>
    </row>
    <row r="61" spans="2:13" x14ac:dyDescent="0.25">
      <c r="K61" s="12" t="s">
        <v>13</v>
      </c>
      <c r="M61" s="23">
        <f>SUM(M54:M60)</f>
        <v>27310.928420836244</v>
      </c>
    </row>
    <row r="62" spans="2:13" x14ac:dyDescent="0.25">
      <c r="G62" s="36"/>
      <c r="H62" s="37" t="s">
        <v>19</v>
      </c>
    </row>
    <row r="63" spans="2:13" ht="15.75" thickBot="1" x14ac:dyDescent="0.3">
      <c r="B63" s="12" t="s">
        <v>27</v>
      </c>
    </row>
    <row r="64" spans="2:13" x14ac:dyDescent="0.25">
      <c r="C64" s="62" t="s">
        <v>28</v>
      </c>
      <c r="D64" s="64" t="s">
        <v>0</v>
      </c>
      <c r="E64" s="64"/>
      <c r="F64" s="64"/>
      <c r="G64" s="64"/>
      <c r="H64" s="64"/>
      <c r="I64" s="64"/>
      <c r="J64" s="64"/>
      <c r="K64" s="64"/>
      <c r="L64" s="65"/>
    </row>
    <row r="65" spans="3:13" x14ac:dyDescent="0.25">
      <c r="C65" s="63"/>
      <c r="D65" s="7"/>
      <c r="E65" s="9">
        <v>0</v>
      </c>
      <c r="F65" s="9">
        <v>1</v>
      </c>
      <c r="G65" s="9">
        <v>2</v>
      </c>
      <c r="H65" s="9">
        <v>3</v>
      </c>
      <c r="I65" s="9">
        <v>4</v>
      </c>
      <c r="J65" s="10">
        <v>5</v>
      </c>
      <c r="K65" s="9">
        <v>6</v>
      </c>
      <c r="L65" s="11">
        <v>7</v>
      </c>
    </row>
    <row r="66" spans="3:13" x14ac:dyDescent="0.25">
      <c r="C66" s="63"/>
      <c r="D66" s="7">
        <v>2012</v>
      </c>
      <c r="E66" s="18">
        <f>SUM($E53:E53)</f>
        <v>17500</v>
      </c>
      <c r="F66" s="18">
        <f>SUM($E53:F53)</f>
        <v>22500</v>
      </c>
      <c r="G66" s="18">
        <f>SUM($E53:G53)</f>
        <v>24750</v>
      </c>
      <c r="H66" s="18">
        <f>SUM($E53:H53)</f>
        <v>25500</v>
      </c>
      <c r="I66" s="18">
        <f>SUM($E53:I53)</f>
        <v>26000</v>
      </c>
      <c r="J66" s="18">
        <f>SUM($E53:J53)</f>
        <v>26525</v>
      </c>
      <c r="K66" s="18">
        <f>SUM($E53:K53)</f>
        <v>26900</v>
      </c>
      <c r="L66" s="18">
        <f>SUM($E53:L53)</f>
        <v>27300</v>
      </c>
    </row>
    <row r="67" spans="3:13" x14ac:dyDescent="0.25">
      <c r="C67" s="66" t="s">
        <v>1</v>
      </c>
      <c r="D67" s="7">
        <f>D66+1</f>
        <v>2013</v>
      </c>
      <c r="E67" s="18">
        <f>SUM($E54:E54)</f>
        <v>21000</v>
      </c>
      <c r="F67" s="18">
        <f>SUM($E54:F54)</f>
        <v>27200</v>
      </c>
      <c r="G67" s="18">
        <f>SUM($E54:G54)</f>
        <v>29950</v>
      </c>
      <c r="H67" s="18">
        <f>SUM($E54:H54)</f>
        <v>30858</v>
      </c>
      <c r="I67" s="18">
        <f>SUM($E54:I54)</f>
        <v>31500</v>
      </c>
      <c r="J67" s="18">
        <f>SUM($E54:J54)</f>
        <v>31900</v>
      </c>
      <c r="K67" s="18">
        <f>SUM($E54:K54)</f>
        <v>32200</v>
      </c>
      <c r="L67" s="19">
        <f>SUM($E54:L54)</f>
        <v>32726.691449814127</v>
      </c>
      <c r="M67" s="39">
        <f>L67-K67</f>
        <v>526.69144981412683</v>
      </c>
    </row>
    <row r="68" spans="3:13" x14ac:dyDescent="0.25">
      <c r="C68" s="66"/>
      <c r="D68" s="7">
        <f t="shared" ref="D68:D69" si="33">D67+1</f>
        <v>2014</v>
      </c>
      <c r="E68" s="18">
        <f>SUM($E55:E55)</f>
        <v>20200</v>
      </c>
      <c r="F68" s="18">
        <f>SUM($E55:F55)</f>
        <v>25700</v>
      </c>
      <c r="G68" s="18">
        <f>SUM($E55:G55)</f>
        <v>28145</v>
      </c>
      <c r="H68" s="18">
        <f>SUM($E55:H55)</f>
        <v>28955</v>
      </c>
      <c r="I68" s="18">
        <f>SUM($E55:I55)</f>
        <v>29900</v>
      </c>
      <c r="J68" s="18">
        <f>SUM($E55:J55)</f>
        <v>30700</v>
      </c>
      <c r="K68" s="20">
        <f>SUM($E55:K55)</f>
        <v>31090.1540436457</v>
      </c>
      <c r="L68" s="19">
        <f>SUM($E55:L55)</f>
        <v>31653.987069496212</v>
      </c>
      <c r="M68" s="39">
        <f>L68-J68</f>
        <v>953.98706949621192</v>
      </c>
    </row>
    <row r="69" spans="3:13" x14ac:dyDescent="0.25">
      <c r="C69" s="66"/>
      <c r="D69" s="7">
        <f t="shared" si="33"/>
        <v>2015</v>
      </c>
      <c r="E69" s="18">
        <f>SUM($E56:E56)</f>
        <v>21300</v>
      </c>
      <c r="F69" s="18">
        <f>SUM($E56:F56)</f>
        <v>27508</v>
      </c>
      <c r="G69" s="18">
        <f>SUM($E56:G56)</f>
        <v>30275</v>
      </c>
      <c r="H69" s="18">
        <f>SUM($E56:H56)</f>
        <v>31193</v>
      </c>
      <c r="I69" s="18">
        <f>SUM($E56:I56)</f>
        <v>32200</v>
      </c>
      <c r="J69" s="20">
        <f>SUM($E56:J56)</f>
        <v>32899.07894736842</v>
      </c>
      <c r="K69" s="20">
        <f>SUM($E56:K56)</f>
        <v>33362.274837848789</v>
      </c>
      <c r="L69" s="19">
        <f>SUM($E56:L56)</f>
        <v>34023.82494571049</v>
      </c>
      <c r="M69" s="39">
        <f>L69-I69</f>
        <v>1823.8249457104903</v>
      </c>
    </row>
    <row r="70" spans="3:13" x14ac:dyDescent="0.25">
      <c r="C70" s="66"/>
      <c r="D70" s="7">
        <f>D69+1</f>
        <v>2016</v>
      </c>
      <c r="E70" s="18">
        <f>SUM($E57:E57)</f>
        <v>24000</v>
      </c>
      <c r="F70" s="18">
        <f>SUM($E57:F57)</f>
        <v>28000</v>
      </c>
      <c r="G70" s="18">
        <f>SUM($E57:G57)</f>
        <v>29200</v>
      </c>
      <c r="H70" s="18">
        <f>SUM($E57:H57)</f>
        <v>30000</v>
      </c>
      <c r="I70" s="20">
        <f>SUM($E57:I57)</f>
        <v>30876.366882392322</v>
      </c>
      <c r="J70" s="20">
        <f>SUM($E57:J57)</f>
        <v>31618.526762118414</v>
      </c>
      <c r="K70" s="20">
        <f>SUM($E57:K57)</f>
        <v>32104.508104156514</v>
      </c>
      <c r="L70" s="19">
        <f>SUM($E57:L57)</f>
        <v>32797.33563127918</v>
      </c>
      <c r="M70" s="39">
        <f>L70-H70</f>
        <v>2797.3356312791802</v>
      </c>
    </row>
    <row r="71" spans="3:13" x14ac:dyDescent="0.25">
      <c r="C71" s="66"/>
      <c r="D71" s="7">
        <f t="shared" ref="D71:D72" si="34">D70+1</f>
        <v>2017</v>
      </c>
      <c r="E71" s="18">
        <f>SUM($E58:E58)</f>
        <v>20100</v>
      </c>
      <c r="F71" s="18">
        <f>SUM($E58:F58)</f>
        <v>22100</v>
      </c>
      <c r="G71" s="18">
        <f>SUM($E58:G58)</f>
        <v>23400</v>
      </c>
      <c r="H71" s="20">
        <f>SUM($E58:H58)</f>
        <v>24157.080101180436</v>
      </c>
      <c r="I71" s="20">
        <f>SUM($E58:I58)</f>
        <v>24938.155600079102</v>
      </c>
      <c r="J71" s="20">
        <f>SUM($E58:J58)</f>
        <v>25591.870192495473</v>
      </c>
      <c r="K71" s="20">
        <f>SUM($E58:K58)</f>
        <v>26019.155337031549</v>
      </c>
      <c r="L71" s="19">
        <f>SUM($E58:L58)</f>
        <v>26639.43005606053</v>
      </c>
      <c r="M71" s="39">
        <f>L71-G71</f>
        <v>3239.4300560605298</v>
      </c>
    </row>
    <row r="72" spans="3:13" x14ac:dyDescent="0.25">
      <c r="C72" s="66"/>
      <c r="D72" s="7">
        <f t="shared" si="34"/>
        <v>2018</v>
      </c>
      <c r="E72" s="18">
        <f>SUM($E59:E59)</f>
        <v>21200</v>
      </c>
      <c r="F72" s="18">
        <f>SUM($E59:F59)</f>
        <v>24200</v>
      </c>
      <c r="G72" s="20">
        <f>SUM($E59:G59)</f>
        <v>26411.606190525985</v>
      </c>
      <c r="H72" s="20">
        <f>SUM($E59:H59)</f>
        <v>27352.899788755549</v>
      </c>
      <c r="I72" s="20">
        <f>SUM($E59:I59)</f>
        <v>28312.65380292332</v>
      </c>
      <c r="J72" s="20">
        <f>SUM($E59:J59)</f>
        <v>29114.447417921612</v>
      </c>
      <c r="K72" s="20">
        <f>SUM($E59:K59)</f>
        <v>29648.093046337839</v>
      </c>
      <c r="L72" s="19">
        <f>SUM($E59:L59)</f>
        <v>30415.819761723465</v>
      </c>
      <c r="M72" s="39">
        <f>L72-F72</f>
        <v>6215.8197617234655</v>
      </c>
    </row>
    <row r="73" spans="3:13" ht="15.75" thickBot="1" x14ac:dyDescent="0.3">
      <c r="C73" s="67"/>
      <c r="D73" s="8">
        <f>D72+1</f>
        <v>2019</v>
      </c>
      <c r="E73" s="17">
        <f>SUM($E60:E60)</f>
        <v>20000</v>
      </c>
      <c r="F73" s="21">
        <f>SUM($E60:F60)</f>
        <v>24831.218169304888</v>
      </c>
      <c r="G73" s="21">
        <f>SUM($E60:G60)</f>
        <v>27305.579473019119</v>
      </c>
      <c r="H73" s="21">
        <f>SUM($E60:H60)</f>
        <v>28346.371776675307</v>
      </c>
      <c r="I73" s="21">
        <f>SUM($E60:I60)</f>
        <v>29405.641101641002</v>
      </c>
      <c r="J73" s="21">
        <f>SUM($E60:J60)</f>
        <v>30306.734484173459</v>
      </c>
      <c r="K73" s="21">
        <f>SUM($E60:K60)</f>
        <v>30901.091746406761</v>
      </c>
      <c r="L73" s="22">
        <f>SUM($E60:L60)</f>
        <v>31753.839506752251</v>
      </c>
      <c r="M73" s="39">
        <f>L73-E73</f>
        <v>11753.839506752251</v>
      </c>
    </row>
    <row r="74" spans="3:13" x14ac:dyDescent="0.25">
      <c r="K74" s="12" t="s">
        <v>13</v>
      </c>
      <c r="M74" s="23">
        <f>SUM(M67:M73)</f>
        <v>27310.928420836255</v>
      </c>
    </row>
    <row r="75" spans="3:13" x14ac:dyDescent="0.25">
      <c r="L75" t="s">
        <v>29</v>
      </c>
      <c r="M75" t="str">
        <f>IF(M74=M61,"OK","Problem")</f>
        <v>Problem</v>
      </c>
    </row>
  </sheetData>
  <mergeCells count="19">
    <mergeCell ref="C2:C4"/>
    <mergeCell ref="D2:L2"/>
    <mergeCell ref="C5:C11"/>
    <mergeCell ref="C15:C17"/>
    <mergeCell ref="D15:L15"/>
    <mergeCell ref="Q14:R14"/>
    <mergeCell ref="C64:C66"/>
    <mergeCell ref="D64:L64"/>
    <mergeCell ref="C67:C73"/>
    <mergeCell ref="C51:C53"/>
    <mergeCell ref="D51:L51"/>
    <mergeCell ref="C54:C60"/>
    <mergeCell ref="C42:C48"/>
    <mergeCell ref="C18:C24"/>
    <mergeCell ref="C27:C29"/>
    <mergeCell ref="D27:L27"/>
    <mergeCell ref="C30:C36"/>
    <mergeCell ref="C39:C41"/>
    <mergeCell ref="D39:L3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2"/>
  <sheetViews>
    <sheetView showGridLines="0" workbookViewId="0"/>
  </sheetViews>
  <sheetFormatPr defaultRowHeight="15" x14ac:dyDescent="0.25"/>
  <cols>
    <col min="3" max="3" width="13" customWidth="1"/>
    <col min="5" max="12" width="12.5703125" bestFit="1" customWidth="1"/>
  </cols>
  <sheetData>
    <row r="1" spans="2:15" ht="15.75" thickBot="1" x14ac:dyDescent="0.3">
      <c r="B1" s="12" t="s">
        <v>4</v>
      </c>
      <c r="C1" s="13" t="s">
        <v>9</v>
      </c>
    </row>
    <row r="2" spans="2:15" x14ac:dyDescent="0.25">
      <c r="C2" s="62" t="s">
        <v>2</v>
      </c>
      <c r="D2" s="64" t="s">
        <v>0</v>
      </c>
      <c r="E2" s="64"/>
      <c r="F2" s="64"/>
      <c r="G2" s="64"/>
      <c r="H2" s="64"/>
      <c r="I2" s="64"/>
      <c r="J2" s="64"/>
      <c r="K2" s="64"/>
      <c r="L2" s="65"/>
    </row>
    <row r="3" spans="2:15" x14ac:dyDescent="0.25">
      <c r="C3" s="63"/>
      <c r="D3" s="7"/>
      <c r="E3" s="9">
        <v>0</v>
      </c>
      <c r="F3" s="9">
        <v>1</v>
      </c>
      <c r="G3" s="9">
        <v>2</v>
      </c>
      <c r="H3" s="9">
        <v>3</v>
      </c>
      <c r="I3" s="9">
        <v>4</v>
      </c>
      <c r="J3" s="10">
        <v>5</v>
      </c>
      <c r="K3" s="9">
        <v>6</v>
      </c>
      <c r="L3" s="11">
        <v>7</v>
      </c>
    </row>
    <row r="4" spans="2:15" x14ac:dyDescent="0.25">
      <c r="C4" s="63"/>
      <c r="D4" s="7">
        <v>2012</v>
      </c>
      <c r="E4" s="2">
        <f>Data!E5</f>
        <v>17500</v>
      </c>
      <c r="F4" s="2">
        <f>Data!F5</f>
        <v>5000</v>
      </c>
      <c r="G4" s="2">
        <f>Data!G5</f>
        <v>2250</v>
      </c>
      <c r="H4" s="2">
        <f>Data!H5</f>
        <v>750</v>
      </c>
      <c r="I4" s="2">
        <f>Data!I5</f>
        <v>500</v>
      </c>
      <c r="J4" s="2">
        <f>Data!J5</f>
        <v>525</v>
      </c>
      <c r="K4" s="2">
        <f>Data!K5</f>
        <v>375</v>
      </c>
      <c r="L4" s="26">
        <f>Data!L5</f>
        <v>400</v>
      </c>
    </row>
    <row r="5" spans="2:15" x14ac:dyDescent="0.25">
      <c r="C5" s="66" t="s">
        <v>1</v>
      </c>
      <c r="D5" s="7">
        <f>D4+1</f>
        <v>2013</v>
      </c>
      <c r="E5" s="2">
        <f>Data!E6</f>
        <v>21000</v>
      </c>
      <c r="F5" s="2">
        <f>Data!F6</f>
        <v>6200</v>
      </c>
      <c r="G5" s="2">
        <f>Data!G6</f>
        <v>2750</v>
      </c>
      <c r="H5" s="2">
        <f>Data!H6</f>
        <v>908</v>
      </c>
      <c r="I5" s="2">
        <f>Data!I6</f>
        <v>642</v>
      </c>
      <c r="J5" s="2">
        <f>Data!J6</f>
        <v>400</v>
      </c>
      <c r="K5" s="2">
        <f>Data!K6</f>
        <v>300</v>
      </c>
      <c r="L5" s="3"/>
      <c r="O5" t="s">
        <v>10</v>
      </c>
    </row>
    <row r="6" spans="2:15" x14ac:dyDescent="0.25">
      <c r="C6" s="66"/>
      <c r="D6" s="7">
        <f t="shared" ref="D6:D7" si="0">D5+1</f>
        <v>2014</v>
      </c>
      <c r="E6" s="2">
        <f>Data!E7</f>
        <v>20200</v>
      </c>
      <c r="F6" s="2">
        <f>Data!F7</f>
        <v>5500</v>
      </c>
      <c r="G6" s="2">
        <f>Data!G7</f>
        <v>2445</v>
      </c>
      <c r="H6" s="2">
        <f>Data!H7</f>
        <v>810</v>
      </c>
      <c r="I6" s="2">
        <f>Data!I7</f>
        <v>945</v>
      </c>
      <c r="J6" s="2">
        <f>Data!J7</f>
        <v>800</v>
      </c>
      <c r="K6" s="1"/>
      <c r="L6" s="3"/>
    </row>
    <row r="7" spans="2:15" x14ac:dyDescent="0.25">
      <c r="C7" s="66"/>
      <c r="D7" s="7">
        <f t="shared" si="0"/>
        <v>2015</v>
      </c>
      <c r="E7" s="2">
        <f>Data!E8</f>
        <v>21300</v>
      </c>
      <c r="F7" s="2">
        <f>Data!F8</f>
        <v>6208</v>
      </c>
      <c r="G7" s="2">
        <f>Data!G8</f>
        <v>2767</v>
      </c>
      <c r="H7" s="2">
        <f>Data!H8</f>
        <v>918</v>
      </c>
      <c r="I7" s="2">
        <f>Data!I8</f>
        <v>1007</v>
      </c>
      <c r="J7" s="1"/>
      <c r="K7" s="1"/>
      <c r="L7" s="3"/>
    </row>
    <row r="8" spans="2:15" x14ac:dyDescent="0.25">
      <c r="C8" s="66"/>
      <c r="D8" s="7">
        <f>D7+1</f>
        <v>2016</v>
      </c>
      <c r="E8" s="2">
        <f>Data!E9</f>
        <v>24000</v>
      </c>
      <c r="F8" s="2">
        <f>Data!F9</f>
        <v>4000</v>
      </c>
      <c r="G8" s="2">
        <f>Data!G9</f>
        <v>1200</v>
      </c>
      <c r="H8" s="2">
        <f>Data!H9</f>
        <v>800</v>
      </c>
      <c r="I8" s="1"/>
      <c r="J8" s="1"/>
      <c r="K8" s="1"/>
      <c r="L8" s="3"/>
    </row>
    <row r="9" spans="2:15" x14ac:dyDescent="0.25">
      <c r="C9" s="66"/>
      <c r="D9" s="7">
        <f t="shared" ref="D9:D10" si="1">D8+1</f>
        <v>2017</v>
      </c>
      <c r="E9" s="2">
        <f>Data!E10</f>
        <v>20100</v>
      </c>
      <c r="F9" s="2">
        <f>Data!F10</f>
        <v>2000</v>
      </c>
      <c r="G9" s="2">
        <f>Data!G10</f>
        <v>1300</v>
      </c>
      <c r="H9" s="1"/>
      <c r="I9" s="1"/>
      <c r="J9" s="1"/>
      <c r="K9" s="1"/>
      <c r="L9" s="3"/>
    </row>
    <row r="10" spans="2:15" x14ac:dyDescent="0.25">
      <c r="C10" s="66"/>
      <c r="D10" s="7">
        <f t="shared" si="1"/>
        <v>2018</v>
      </c>
      <c r="E10" s="2">
        <f>Data!E11</f>
        <v>21200</v>
      </c>
      <c r="F10" s="2">
        <f>Data!F11</f>
        <v>3000</v>
      </c>
      <c r="G10" s="1"/>
      <c r="H10" s="1"/>
      <c r="I10" s="1"/>
      <c r="J10" s="1"/>
      <c r="K10" s="1"/>
      <c r="L10" s="3"/>
    </row>
    <row r="11" spans="2:15" ht="15.75" thickBot="1" x14ac:dyDescent="0.3">
      <c r="C11" s="67"/>
      <c r="D11" s="8">
        <f>D10+1</f>
        <v>2019</v>
      </c>
      <c r="E11" s="4">
        <f>Data!E12</f>
        <v>20000</v>
      </c>
      <c r="F11" s="5"/>
      <c r="G11" s="5"/>
      <c r="H11" s="5"/>
      <c r="I11" s="5"/>
      <c r="J11" s="5"/>
      <c r="K11" s="5"/>
      <c r="L11" s="6"/>
    </row>
    <row r="14" spans="2:15" ht="15.75" thickBot="1" x14ac:dyDescent="0.3">
      <c r="B14" s="12" t="s">
        <v>5</v>
      </c>
      <c r="E14" t="s">
        <v>18</v>
      </c>
    </row>
    <row r="15" spans="2:15" x14ac:dyDescent="0.25">
      <c r="C15" s="62" t="s">
        <v>3</v>
      </c>
      <c r="D15" s="64" t="s">
        <v>0</v>
      </c>
      <c r="E15" s="64"/>
      <c r="F15" s="64"/>
      <c r="G15" s="64"/>
      <c r="H15" s="64"/>
      <c r="I15" s="64"/>
      <c r="J15" s="64"/>
      <c r="K15" s="64"/>
      <c r="L15" s="65"/>
    </row>
    <row r="16" spans="2:15" x14ac:dyDescent="0.25">
      <c r="C16" s="63"/>
      <c r="D16" s="7"/>
      <c r="E16" s="9">
        <v>0</v>
      </c>
      <c r="F16" s="9">
        <v>1</v>
      </c>
      <c r="G16" s="9">
        <v>2</v>
      </c>
      <c r="H16" s="9">
        <v>3</v>
      </c>
      <c r="I16" s="9">
        <v>4</v>
      </c>
      <c r="J16" s="10">
        <v>5</v>
      </c>
      <c r="K16" s="9">
        <v>6</v>
      </c>
      <c r="L16" s="11">
        <v>7</v>
      </c>
    </row>
    <row r="17" spans="2:13" x14ac:dyDescent="0.25">
      <c r="C17" s="63"/>
      <c r="D17" s="7">
        <v>2012</v>
      </c>
      <c r="E17" s="32">
        <f t="shared" ref="E17:E24" si="2">E4</f>
        <v>17500</v>
      </c>
      <c r="F17" s="14">
        <f t="shared" ref="F17:L18" si="3">E17+F4</f>
        <v>22500</v>
      </c>
      <c r="G17" s="14">
        <f t="shared" si="3"/>
        <v>24750</v>
      </c>
      <c r="H17" s="14">
        <f t="shared" si="3"/>
        <v>25500</v>
      </c>
      <c r="I17" s="14">
        <f t="shared" si="3"/>
        <v>26000</v>
      </c>
      <c r="J17" s="14">
        <f t="shared" si="3"/>
        <v>26525</v>
      </c>
      <c r="K17" s="14">
        <f t="shared" si="3"/>
        <v>26900</v>
      </c>
      <c r="L17" s="15">
        <f t="shared" si="3"/>
        <v>27300</v>
      </c>
    </row>
    <row r="18" spans="2:13" x14ac:dyDescent="0.25">
      <c r="C18" s="66" t="s">
        <v>1</v>
      </c>
      <c r="D18" s="7">
        <f>D17+1</f>
        <v>2013</v>
      </c>
      <c r="E18" s="32">
        <f t="shared" si="2"/>
        <v>21000</v>
      </c>
      <c r="F18" s="14">
        <f t="shared" si="3"/>
        <v>27200</v>
      </c>
      <c r="G18" s="14">
        <f t="shared" si="3"/>
        <v>29950</v>
      </c>
      <c r="H18" s="14">
        <f t="shared" si="3"/>
        <v>30858</v>
      </c>
      <c r="I18" s="14">
        <f t="shared" si="3"/>
        <v>31500</v>
      </c>
      <c r="J18" s="14">
        <f t="shared" si="3"/>
        <v>31900</v>
      </c>
      <c r="K18" s="14">
        <f t="shared" si="3"/>
        <v>32200</v>
      </c>
      <c r="L18" s="3"/>
    </row>
    <row r="19" spans="2:13" x14ac:dyDescent="0.25">
      <c r="C19" s="66"/>
      <c r="D19" s="7">
        <f t="shared" ref="D19:D20" si="4">D18+1</f>
        <v>2014</v>
      </c>
      <c r="E19" s="32">
        <f t="shared" si="2"/>
        <v>20200</v>
      </c>
      <c r="F19" s="14">
        <f>E19+F6</f>
        <v>25700</v>
      </c>
      <c r="G19" s="14">
        <f>F19+G6</f>
        <v>28145</v>
      </c>
      <c r="H19" s="14">
        <f>G19+H6</f>
        <v>28955</v>
      </c>
      <c r="I19" s="14">
        <f>H19+I6</f>
        <v>29900</v>
      </c>
      <c r="J19" s="14">
        <f>I19+J6</f>
        <v>30700</v>
      </c>
      <c r="K19" s="1"/>
      <c r="L19" s="3"/>
    </row>
    <row r="20" spans="2:13" x14ac:dyDescent="0.25">
      <c r="C20" s="66"/>
      <c r="D20" s="7">
        <f t="shared" si="4"/>
        <v>2015</v>
      </c>
      <c r="E20" s="32">
        <f t="shared" si="2"/>
        <v>21300</v>
      </c>
      <c r="F20" s="14">
        <f>E20+F7</f>
        <v>27508</v>
      </c>
      <c r="G20" s="14">
        <f>F20+G7</f>
        <v>30275</v>
      </c>
      <c r="H20" s="14">
        <f>G20+H7</f>
        <v>31193</v>
      </c>
      <c r="I20" s="14">
        <f>H20+I7</f>
        <v>32200</v>
      </c>
      <c r="J20" s="1"/>
      <c r="K20" s="1"/>
      <c r="L20" s="3"/>
    </row>
    <row r="21" spans="2:13" x14ac:dyDescent="0.25">
      <c r="C21" s="66"/>
      <c r="D21" s="7">
        <f>D20+1</f>
        <v>2016</v>
      </c>
      <c r="E21" s="32">
        <f t="shared" si="2"/>
        <v>24000</v>
      </c>
      <c r="F21" s="14">
        <f>E21+F8</f>
        <v>28000</v>
      </c>
      <c r="G21" s="14">
        <f>F21+G8</f>
        <v>29200</v>
      </c>
      <c r="H21" s="14">
        <f>G21+H8</f>
        <v>30000</v>
      </c>
      <c r="I21" s="1"/>
      <c r="J21" s="1"/>
      <c r="K21" s="1"/>
      <c r="L21" s="3"/>
    </row>
    <row r="22" spans="2:13" x14ac:dyDescent="0.25">
      <c r="C22" s="66"/>
      <c r="D22" s="7">
        <f t="shared" ref="D22:D23" si="5">D21+1</f>
        <v>2017</v>
      </c>
      <c r="E22" s="32">
        <f t="shared" si="2"/>
        <v>20100</v>
      </c>
      <c r="F22" s="14">
        <f>E22+F9</f>
        <v>22100</v>
      </c>
      <c r="G22" s="14">
        <f>F22+G9</f>
        <v>23400</v>
      </c>
      <c r="H22" s="1"/>
      <c r="I22" s="1"/>
      <c r="J22" s="1"/>
      <c r="K22" s="1"/>
      <c r="L22" s="3"/>
    </row>
    <row r="23" spans="2:13" x14ac:dyDescent="0.25">
      <c r="C23" s="66"/>
      <c r="D23" s="7">
        <f t="shared" si="5"/>
        <v>2018</v>
      </c>
      <c r="E23" s="32">
        <f t="shared" si="2"/>
        <v>21200</v>
      </c>
      <c r="F23" s="14">
        <f>E23+F10</f>
        <v>24200</v>
      </c>
      <c r="G23" s="1"/>
      <c r="H23" s="1"/>
      <c r="I23" s="1"/>
      <c r="J23" s="1"/>
      <c r="K23" s="1"/>
      <c r="L23" s="3"/>
    </row>
    <row r="24" spans="2:13" ht="15.75" thickBot="1" x14ac:dyDescent="0.3">
      <c r="C24" s="67"/>
      <c r="D24" s="8">
        <f>D23+1</f>
        <v>2019</v>
      </c>
      <c r="E24" s="33">
        <f t="shared" si="2"/>
        <v>20000</v>
      </c>
      <c r="F24" s="5"/>
      <c r="G24" s="5"/>
      <c r="H24" s="5"/>
      <c r="I24" s="5"/>
      <c r="J24" s="5"/>
      <c r="K24" s="5"/>
      <c r="L24" s="6"/>
    </row>
    <row r="25" spans="2:13" ht="15" customHeight="1" x14ac:dyDescent="0.25">
      <c r="C25" s="24" t="s">
        <v>8</v>
      </c>
      <c r="D25" s="16"/>
      <c r="E25" s="31"/>
      <c r="F25" s="38">
        <f>SUM(F17:F23)/SUM(E17:E23)</f>
        <v>1.2196008258774949</v>
      </c>
      <c r="G25" s="38">
        <f>SUM(G17:G22)/SUM(F17:F22)</f>
        <v>1.0830806232353865</v>
      </c>
      <c r="H25" s="38">
        <f>SUM(H17:H21)/SUM(G17:G21)</f>
        <v>1.0294125913434513</v>
      </c>
      <c r="I25" s="38">
        <f>SUM(I17:I20)/SUM(H17:H20)</f>
        <v>1.0265565721937067</v>
      </c>
      <c r="J25" s="38">
        <f>SUM(J17:J19)/SUM(I17:I19)</f>
        <v>1.0197368421052631</v>
      </c>
      <c r="K25" s="38">
        <f>SUM(K17:K18)/SUM(J17:J18)</f>
        <v>1.011553273427471</v>
      </c>
      <c r="L25" s="38">
        <f>SUM(L17:L17)/SUM(K17:K17)</f>
        <v>1.0148698884758365</v>
      </c>
      <c r="M25" s="41" t="s">
        <v>7</v>
      </c>
    </row>
    <row r="26" spans="2:13" x14ac:dyDescent="0.25">
      <c r="C26" t="s">
        <v>21</v>
      </c>
      <c r="F26" s="40">
        <f>PRODUCT(F25:$L$25)</f>
        <v>1.4612956681763609</v>
      </c>
      <c r="G26" s="40">
        <f>PRODUCT(G25:$L$25)</f>
        <v>1.1981753678503519</v>
      </c>
      <c r="H26" s="40">
        <f>PRODUCT(H25:$L$25)</f>
        <v>1.1062660915040228</v>
      </c>
      <c r="I26" s="40">
        <f>PRODUCT(I25:$L$25)</f>
        <v>1.074657625918751</v>
      </c>
      <c r="J26" s="40">
        <f>PRODUCT(J25:$L$25)</f>
        <v>1.0468567003786793</v>
      </c>
      <c r="K26" s="40">
        <f>PRODUCT(K25:$L$25)</f>
        <v>1.0265949577907048</v>
      </c>
      <c r="L26" s="40">
        <f>PRODUCT(L25:$L$25)</f>
        <v>1.0148698884758365</v>
      </c>
    </row>
    <row r="30" spans="2:13" ht="15.75" thickBot="1" x14ac:dyDescent="0.3">
      <c r="B30" s="12" t="s">
        <v>6</v>
      </c>
    </row>
    <row r="31" spans="2:13" x14ac:dyDescent="0.25">
      <c r="C31" s="62" t="s">
        <v>3</v>
      </c>
      <c r="D31" s="64" t="s">
        <v>0</v>
      </c>
      <c r="E31" s="64"/>
      <c r="F31" s="64"/>
      <c r="G31" s="64"/>
      <c r="H31" s="64"/>
      <c r="I31" s="64"/>
      <c r="J31" s="64"/>
      <c r="K31" s="64"/>
      <c r="L31" s="65"/>
    </row>
    <row r="32" spans="2:13" x14ac:dyDescent="0.25">
      <c r="C32" s="63"/>
      <c r="D32" s="7"/>
      <c r="E32" s="9">
        <v>0</v>
      </c>
      <c r="F32" s="9">
        <v>1</v>
      </c>
      <c r="G32" s="9">
        <v>2</v>
      </c>
      <c r="H32" s="9">
        <v>3</v>
      </c>
      <c r="I32" s="9">
        <v>4</v>
      </c>
      <c r="J32" s="10">
        <v>5</v>
      </c>
      <c r="K32" s="9">
        <v>6</v>
      </c>
      <c r="L32" s="11">
        <v>7</v>
      </c>
      <c r="M32" s="12" t="s">
        <v>12</v>
      </c>
    </row>
    <row r="33" spans="3:13" x14ac:dyDescent="0.25">
      <c r="C33" s="63"/>
      <c r="D33" s="7">
        <v>2012</v>
      </c>
      <c r="E33" s="18">
        <f t="shared" ref="E33:L33" si="6">E17</f>
        <v>17500</v>
      </c>
      <c r="F33" s="18">
        <f t="shared" si="6"/>
        <v>22500</v>
      </c>
      <c r="G33" s="18">
        <f t="shared" si="6"/>
        <v>24750</v>
      </c>
      <c r="H33" s="18">
        <f t="shared" si="6"/>
        <v>25500</v>
      </c>
      <c r="I33" s="18">
        <f t="shared" si="6"/>
        <v>26000</v>
      </c>
      <c r="J33" s="18">
        <f t="shared" si="6"/>
        <v>26525</v>
      </c>
      <c r="K33" s="18">
        <f t="shared" si="6"/>
        <v>26900</v>
      </c>
      <c r="L33" s="18">
        <f t="shared" si="6"/>
        <v>27300</v>
      </c>
    </row>
    <row r="34" spans="3:13" x14ac:dyDescent="0.25">
      <c r="C34" s="66" t="s">
        <v>1</v>
      </c>
      <c r="D34" s="7">
        <f>D33+1</f>
        <v>2013</v>
      </c>
      <c r="E34" s="18">
        <f t="shared" ref="E34:K34" si="7">E18</f>
        <v>21000</v>
      </c>
      <c r="F34" s="18">
        <f t="shared" si="7"/>
        <v>27200</v>
      </c>
      <c r="G34" s="18">
        <f t="shared" si="7"/>
        <v>29950</v>
      </c>
      <c r="H34" s="18">
        <f t="shared" si="7"/>
        <v>30858</v>
      </c>
      <c r="I34" s="18">
        <f t="shared" si="7"/>
        <v>31500</v>
      </c>
      <c r="J34" s="18">
        <f t="shared" si="7"/>
        <v>31900</v>
      </c>
      <c r="K34" s="18">
        <f t="shared" si="7"/>
        <v>32200</v>
      </c>
      <c r="L34" s="36">
        <f t="shared" ref="L34:L40" si="8">K34*L$26</f>
        <v>32678.810408921934</v>
      </c>
      <c r="M34" s="39">
        <f>L34-K34</f>
        <v>478.81040892193414</v>
      </c>
    </row>
    <row r="35" spans="3:13" x14ac:dyDescent="0.25">
      <c r="C35" s="66"/>
      <c r="D35" s="7">
        <f t="shared" ref="D35:D36" si="9">D34+1</f>
        <v>2014</v>
      </c>
      <c r="E35" s="18">
        <f t="shared" ref="E35:J35" si="10">E19</f>
        <v>20200</v>
      </c>
      <c r="F35" s="18">
        <f t="shared" si="10"/>
        <v>25700</v>
      </c>
      <c r="G35" s="18">
        <f t="shared" si="10"/>
        <v>28145</v>
      </c>
      <c r="H35" s="18">
        <f t="shared" si="10"/>
        <v>28955</v>
      </c>
      <c r="I35" s="18">
        <f t="shared" si="10"/>
        <v>29900</v>
      </c>
      <c r="J35" s="18">
        <f t="shared" si="10"/>
        <v>30700</v>
      </c>
      <c r="K35" s="35">
        <f t="shared" ref="K35:K40" si="11">J35*K$26</f>
        <v>31516.465204174638</v>
      </c>
      <c r="L35" s="36">
        <f t="shared" si="8"/>
        <v>31985.111526913297</v>
      </c>
      <c r="M35" s="39">
        <f>L35-J35</f>
        <v>1285.111526913297</v>
      </c>
    </row>
    <row r="36" spans="3:13" x14ac:dyDescent="0.25">
      <c r="C36" s="66"/>
      <c r="D36" s="7">
        <f t="shared" si="9"/>
        <v>2015</v>
      </c>
      <c r="E36" s="18">
        <f>E20</f>
        <v>21300</v>
      </c>
      <c r="F36" s="18">
        <f>F20</f>
        <v>27508</v>
      </c>
      <c r="G36" s="18">
        <f>G20</f>
        <v>30275</v>
      </c>
      <c r="H36" s="18">
        <f>H20</f>
        <v>31193</v>
      </c>
      <c r="I36" s="18">
        <f>I20</f>
        <v>32200</v>
      </c>
      <c r="J36" s="35">
        <f>I36*J$26</f>
        <v>33708.785752193471</v>
      </c>
      <c r="K36" s="35">
        <f t="shared" si="11"/>
        <v>34605.269486448968</v>
      </c>
      <c r="L36" s="36">
        <f t="shared" si="8"/>
        <v>35119.845984388732</v>
      </c>
      <c r="M36" s="39">
        <f>L36-I36</f>
        <v>2919.8459843887322</v>
      </c>
    </row>
    <row r="37" spans="3:13" x14ac:dyDescent="0.25">
      <c r="C37" s="66"/>
      <c r="D37" s="7">
        <f>D36+1</f>
        <v>2016</v>
      </c>
      <c r="E37" s="18">
        <f>E21</f>
        <v>24000</v>
      </c>
      <c r="F37" s="18">
        <f>F21</f>
        <v>28000</v>
      </c>
      <c r="G37" s="18">
        <f>G21</f>
        <v>29200</v>
      </c>
      <c r="H37" s="18">
        <f>H21</f>
        <v>30000</v>
      </c>
      <c r="I37" s="35">
        <f>H37*I$26</f>
        <v>32239.72877756253</v>
      </c>
      <c r="J37" s="35">
        <f>I37*J$26</f>
        <v>33750.376089182661</v>
      </c>
      <c r="K37" s="35">
        <f t="shared" si="11"/>
        <v>34647.965916694884</v>
      </c>
      <c r="L37" s="36">
        <f t="shared" si="8"/>
        <v>35163.177305790719</v>
      </c>
      <c r="M37" s="39">
        <f>L37-H37</f>
        <v>5163.1773057907194</v>
      </c>
    </row>
    <row r="38" spans="3:13" x14ac:dyDescent="0.25">
      <c r="C38" s="66"/>
      <c r="D38" s="7">
        <f t="shared" ref="D38:D39" si="12">D37+1</f>
        <v>2017</v>
      </c>
      <c r="E38" s="18">
        <f>E22</f>
        <v>20100</v>
      </c>
      <c r="F38" s="18">
        <f>F22</f>
        <v>22100</v>
      </c>
      <c r="G38" s="18">
        <f>G22</f>
        <v>23400</v>
      </c>
      <c r="H38" s="35">
        <f>G38*H$26</f>
        <v>25886.626541194131</v>
      </c>
      <c r="I38" s="35">
        <f>H38*I$26</f>
        <v>27819.260621805013</v>
      </c>
      <c r="J38" s="35">
        <f>I38*J$26</f>
        <v>29122.779381517321</v>
      </c>
      <c r="K38" s="35">
        <f t="shared" si="11"/>
        <v>29897.298469916779</v>
      </c>
      <c r="L38" s="36">
        <f t="shared" si="8"/>
        <v>30341.867963893237</v>
      </c>
      <c r="M38" s="39">
        <f>L38-G38</f>
        <v>6941.8679638932372</v>
      </c>
    </row>
    <row r="39" spans="3:13" x14ac:dyDescent="0.25">
      <c r="C39" s="66"/>
      <c r="D39" s="7">
        <f t="shared" si="12"/>
        <v>2018</v>
      </c>
      <c r="E39" s="18">
        <f>E23</f>
        <v>21200</v>
      </c>
      <c r="F39" s="18">
        <f>F23</f>
        <v>24200</v>
      </c>
      <c r="G39" s="35">
        <f>F39*G$26</f>
        <v>28995.843901978518</v>
      </c>
      <c r="H39" s="35">
        <f>G39*H$26</f>
        <v>32077.118903302529</v>
      </c>
      <c r="I39" s="35">
        <f>H39*I$26</f>
        <v>34471.920446936587</v>
      </c>
      <c r="J39" s="35">
        <f>I39*J$26</f>
        <v>36087.160894796361</v>
      </c>
      <c r="K39" s="35">
        <f t="shared" si="11"/>
        <v>37046.897415579842</v>
      </c>
      <c r="L39" s="36">
        <f t="shared" si="8"/>
        <v>37597.780648525266</v>
      </c>
      <c r="M39" s="39">
        <f>L39-F39</f>
        <v>13397.780648525266</v>
      </c>
    </row>
    <row r="40" spans="3:13" ht="15.75" thickBot="1" x14ac:dyDescent="0.3">
      <c r="C40" s="67"/>
      <c r="D40" s="8">
        <f>D39+1</f>
        <v>2019</v>
      </c>
      <c r="E40" s="17">
        <f>E24</f>
        <v>20000</v>
      </c>
      <c r="F40" s="33">
        <f>E40*F$26</f>
        <v>29225.913363527219</v>
      </c>
      <c r="G40" s="33">
        <f>F40*G$26</f>
        <v>35017.769495106746</v>
      </c>
      <c r="H40" s="33">
        <f>G40*H$26</f>
        <v>38738.97099254054</v>
      </c>
      <c r="I40" s="33">
        <f>H40*I$26</f>
        <v>41631.130597378979</v>
      </c>
      <c r="J40" s="33">
        <f>I40*J$26</f>
        <v>43581.828010206031</v>
      </c>
      <c r="K40" s="33">
        <f t="shared" si="11"/>
        <v>44740.884886579217</v>
      </c>
      <c r="L40" s="34">
        <f t="shared" si="8"/>
        <v>45406.176855152888</v>
      </c>
      <c r="M40" s="39">
        <f>L40-E40</f>
        <v>25406.176855152888</v>
      </c>
    </row>
    <row r="41" spans="3:13" x14ac:dyDescent="0.25">
      <c r="K41" s="12" t="s">
        <v>13</v>
      </c>
      <c r="M41" s="23">
        <f>SUM(M34:M40)</f>
        <v>55592.770693586077</v>
      </c>
    </row>
    <row r="42" spans="3:13" x14ac:dyDescent="0.25">
      <c r="E42" s="23"/>
      <c r="G42" s="36"/>
      <c r="H42" s="37" t="s">
        <v>19</v>
      </c>
    </row>
  </sheetData>
  <mergeCells count="9">
    <mergeCell ref="C31:C33"/>
    <mergeCell ref="D31:L31"/>
    <mergeCell ref="C34:C40"/>
    <mergeCell ref="C2:C4"/>
    <mergeCell ref="D2:L2"/>
    <mergeCell ref="C5:C11"/>
    <mergeCell ref="C15:C17"/>
    <mergeCell ref="D15:L15"/>
    <mergeCell ref="C18:C2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"/>
  <sheetViews>
    <sheetView showGridLines="0" workbookViewId="0"/>
  </sheetViews>
  <sheetFormatPr defaultRowHeight="15" x14ac:dyDescent="0.25"/>
  <cols>
    <col min="1" max="1" width="23" bestFit="1" customWidth="1"/>
    <col min="2" max="9" width="11.5703125" bestFit="1" customWidth="1"/>
    <col min="11" max="11" width="21" bestFit="1" customWidth="1"/>
    <col min="12" max="12" width="10.5703125" bestFit="1" customWidth="1"/>
    <col min="18" max="18" width="5.5703125" bestFit="1" customWidth="1"/>
  </cols>
  <sheetData>
    <row r="2" spans="1:23" x14ac:dyDescent="0.25">
      <c r="A2" s="28"/>
      <c r="B2" s="49" t="s">
        <v>24</v>
      </c>
      <c r="C2" s="28"/>
      <c r="D2" s="28"/>
      <c r="E2" s="28"/>
      <c r="F2" s="28"/>
      <c r="G2" s="28"/>
      <c r="H2" s="28"/>
      <c r="I2" s="28"/>
    </row>
    <row r="3" spans="1:23" x14ac:dyDescent="0.25">
      <c r="A3" s="49" t="s">
        <v>23</v>
      </c>
      <c r="B3" s="9">
        <v>0</v>
      </c>
      <c r="C3" s="9">
        <v>1</v>
      </c>
      <c r="D3" s="9">
        <v>2</v>
      </c>
      <c r="E3" s="9">
        <v>3</v>
      </c>
      <c r="F3" s="9">
        <v>4</v>
      </c>
      <c r="G3" s="10">
        <v>5</v>
      </c>
      <c r="H3" s="9">
        <v>6</v>
      </c>
      <c r="I3" s="9">
        <v>7</v>
      </c>
      <c r="K3" s="53"/>
      <c r="L3" s="54"/>
      <c r="M3" s="55"/>
      <c r="O3" s="55"/>
      <c r="P3" s="57"/>
      <c r="Q3" s="55"/>
      <c r="R3" s="55"/>
      <c r="S3" s="55"/>
      <c r="T3" s="55"/>
      <c r="U3" s="55"/>
      <c r="V3" s="55"/>
      <c r="W3" s="55"/>
    </row>
    <row r="4" spans="1:23" x14ac:dyDescent="0.25">
      <c r="A4" s="49" t="s">
        <v>22</v>
      </c>
      <c r="B4" s="50">
        <f>SUM(BCL!E32:E39)</f>
        <v>165300</v>
      </c>
      <c r="C4" s="50">
        <f>SUM(BCL!F32:F39)</f>
        <v>201600.0165175499</v>
      </c>
      <c r="D4" s="50">
        <f>SUM(BCL!G32:G39)</f>
        <v>218349.07153409213</v>
      </c>
      <c r="E4" s="50">
        <f>SUM(BCL!H32:H39)</f>
        <v>224771.28354534641</v>
      </c>
      <c r="F4" s="50">
        <f>SUM(BCL!I32:I39)</f>
        <v>230740.43836389054</v>
      </c>
      <c r="G4" s="50">
        <f>SUM(BCL!J32:J39)</f>
        <v>235294.52596317782</v>
      </c>
      <c r="H4" s="50">
        <f>SUM(BCL!K32:K39)</f>
        <v>238012.94795761761</v>
      </c>
      <c r="I4" s="50">
        <f>SUM(BCL!L32:L39)</f>
        <v>241552.17394955244</v>
      </c>
      <c r="K4" s="54"/>
      <c r="L4" s="53"/>
      <c r="M4" s="56"/>
      <c r="O4" s="57"/>
      <c r="P4" s="44"/>
      <c r="Q4" s="44"/>
      <c r="R4" s="44"/>
      <c r="S4" s="44"/>
      <c r="T4" s="44"/>
      <c r="U4" s="58"/>
      <c r="V4" s="44"/>
      <c r="W4" s="44"/>
    </row>
    <row r="5" spans="1:23" x14ac:dyDescent="0.25">
      <c r="A5" s="49" t="s">
        <v>25</v>
      </c>
      <c r="B5" s="50">
        <f>SUM('BCL-Inflation'!E66:E73)</f>
        <v>165300</v>
      </c>
      <c r="C5" s="50">
        <f>SUM('BCL-Inflation'!F66:F73)</f>
        <v>202039.21816930489</v>
      </c>
      <c r="D5" s="50">
        <f>SUM('BCL-Inflation'!G66:G73)</f>
        <v>219437.1856635451</v>
      </c>
      <c r="E5" s="50">
        <f>SUM('BCL-Inflation'!H66:H73)</f>
        <v>226362.3516666113</v>
      </c>
      <c r="F5" s="50">
        <f>SUM('BCL-Inflation'!I66:I73)</f>
        <v>233132.81738703576</v>
      </c>
      <c r="G5" s="50">
        <f>SUM('BCL-Inflation'!J66:J73)</f>
        <v>238655.65780407737</v>
      </c>
      <c r="H5" s="50">
        <f>SUM('BCL-Inflation'!K66:K73)</f>
        <v>242225.27711542713</v>
      </c>
      <c r="I5" s="50">
        <f>SUM('BCL-Inflation'!L66:L73)</f>
        <v>247310.92842083622</v>
      </c>
      <c r="K5" s="54"/>
      <c r="L5" s="53"/>
      <c r="M5" s="56"/>
      <c r="O5" s="57"/>
      <c r="P5" s="53"/>
      <c r="Q5" s="56"/>
      <c r="R5" s="56"/>
      <c r="S5" s="56"/>
      <c r="T5" s="56"/>
      <c r="U5" s="56"/>
      <c r="V5" s="56"/>
      <c r="W5" s="56"/>
    </row>
    <row r="6" spans="1:23" x14ac:dyDescent="0.25">
      <c r="A6" s="49" t="s">
        <v>26</v>
      </c>
      <c r="B6" s="50">
        <f>SUM('Bornhuetter-Ferguson'!E33:E40)</f>
        <v>165300</v>
      </c>
      <c r="C6" s="50">
        <f>SUM('Bornhuetter-Ferguson'!F33:F40)</f>
        <v>206433.91336352722</v>
      </c>
      <c r="D6" s="50">
        <f>SUM('Bornhuetter-Ferguson'!G33:G40)</f>
        <v>229733.61339708525</v>
      </c>
      <c r="E6" s="50">
        <f>SUM('Bornhuetter-Ferguson'!H33:H40)</f>
        <v>243208.71643703719</v>
      </c>
      <c r="F6" s="50">
        <f>SUM('Bornhuetter-Ferguson'!I33:I40)</f>
        <v>255762.0404436831</v>
      </c>
      <c r="G6" s="50">
        <f>SUM('Bornhuetter-Ferguson'!J33:J40)</f>
        <v>265375.93012789584</v>
      </c>
      <c r="H6" s="50">
        <f>SUM('Bornhuetter-Ferguson'!K33:K40)</f>
        <v>271554.78137939435</v>
      </c>
      <c r="I6" s="50">
        <f>SUM('Bornhuetter-Ferguson'!L33:L40)</f>
        <v>275592.77069358609</v>
      </c>
      <c r="K6" s="54"/>
      <c r="L6" s="53"/>
      <c r="M6" s="56"/>
      <c r="O6" s="57"/>
      <c r="P6" s="53"/>
      <c r="Q6" s="56"/>
      <c r="R6" s="56"/>
      <c r="S6" s="56"/>
      <c r="T6" s="56"/>
      <c r="U6" s="56"/>
      <c r="V6" s="56"/>
      <c r="W6" s="56"/>
    </row>
    <row r="7" spans="1:23" x14ac:dyDescent="0.25">
      <c r="O7" s="57"/>
      <c r="P7" s="53"/>
      <c r="Q7" s="56"/>
      <c r="R7" s="56"/>
      <c r="S7" s="56"/>
      <c r="T7" s="56"/>
      <c r="U7" s="56"/>
      <c r="V7" s="56"/>
      <c r="W7" s="56"/>
    </row>
    <row r="9" spans="1:23" x14ac:dyDescent="0.25">
      <c r="R9" s="51"/>
      <c r="S9" s="51"/>
      <c r="T9" s="51"/>
      <c r="U9" s="51"/>
      <c r="V9" s="51"/>
      <c r="W9" s="51"/>
    </row>
    <row r="10" spans="1:23" x14ac:dyDescent="0.25">
      <c r="R10" s="51"/>
      <c r="S10" s="51"/>
      <c r="T10" s="51"/>
      <c r="U10" s="51"/>
      <c r="V10" s="51"/>
      <c r="W10" s="51"/>
    </row>
    <row r="11" spans="1:23" x14ac:dyDescent="0.25">
      <c r="R11" s="51"/>
      <c r="S11" s="51"/>
      <c r="T11" s="51"/>
      <c r="U11" s="51"/>
      <c r="V11" s="51"/>
      <c r="W11" s="5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BCL</vt:lpstr>
      <vt:lpstr>BCL-Inflation</vt:lpstr>
      <vt:lpstr>Bornhuetter-Ferguson</vt:lpstr>
      <vt:lpstr>Charts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Goel, Ankur</dc:creator>
  <cp:lastModifiedBy>Naresh Raheja</cp:lastModifiedBy>
  <dcterms:created xsi:type="dcterms:W3CDTF">2019-09-23T04:54:32Z</dcterms:created>
  <dcterms:modified xsi:type="dcterms:W3CDTF">2020-02-05T09:46:03Z</dcterms:modified>
</cp:coreProperties>
</file>